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19 Abril\"/>
    </mc:Choice>
  </mc:AlternateContent>
  <xr:revisionPtr revIDLastSave="0" documentId="13_ncr:1_{02A54367-C732-4076-8BA5-2EDB207A2920}" xr6:coauthVersionLast="47" xr6:coauthVersionMax="47" xr10:uidLastSave="{00000000-0000-0000-0000-000000000000}"/>
  <bookViews>
    <workbookView xWindow="-120" yWindow="-120" windowWidth="20730" windowHeight="11160" tabRatio="771" firstSheet="15" activeTab="18" xr2:uid="{00000000-000D-0000-FFFF-FFFF00000000}"/>
  </bookViews>
  <sheets>
    <sheet name="HOSP_PEDIATRICA_01_04_2026" sheetId="62" r:id="rId1"/>
    <sheet name="HOSP_PEDIATRICA_02_04_2026" sheetId="63" r:id="rId2"/>
    <sheet name="HOSP_PEDIATRICA_03_04_2026" sheetId="64" r:id="rId3"/>
    <sheet name="HOSP_PEDIATRICA_04_04_2026" sheetId="65" r:id="rId4"/>
    <sheet name="HOSP_PEDIATRICA_05_04_2026" sheetId="66" r:id="rId5"/>
    <sheet name="HOSP_PEDIATRICA_06_04_2026" sheetId="68" r:id="rId6"/>
    <sheet name="HOSP_PEDIATRICA_07_04_2026" sheetId="69" r:id="rId7"/>
    <sheet name="HOSP_PEDIATRICA_08_04_2026" sheetId="70" r:id="rId8"/>
    <sheet name="HOSP_PEDIATRICA_09_04_2026" sheetId="71" r:id="rId9"/>
    <sheet name="HOSP_PEDIATRICA_10_04_2026" sheetId="72" r:id="rId10"/>
    <sheet name="HOSP_PEDIATRICA_11_04_2026" sheetId="73" r:id="rId11"/>
    <sheet name="HOSP_PEDIATRICA_12_04_2026" sheetId="74" r:id="rId12"/>
    <sheet name="HOSP_PEDIATRICA_13_04_2026" sheetId="75" r:id="rId13"/>
    <sheet name="HOSP_PEDIATRICA_14_04_2026" sheetId="76" r:id="rId14"/>
    <sheet name="HOSP_PEDIATRICA_15_04_2026" sheetId="77" r:id="rId15"/>
    <sheet name="HOSP_PEDIATRICA_16_04_2026" sheetId="78" r:id="rId16"/>
    <sheet name="HOSP_PEDIATRICA_17_04_2026" sheetId="79" r:id="rId17"/>
    <sheet name="HOSP_PEDIATRICA_18_04_2026" sheetId="80" r:id="rId18"/>
    <sheet name="HOSP_PEDIATRICA_19_04_2026" sheetId="81" r:id="rId19"/>
  </sheets>
  <definedNames>
    <definedName name="_xlnm._FilterDatabase" localSheetId="0" hidden="1">HOSP_PEDIATRICA_01_04_2026!$A$5:$D$38</definedName>
    <definedName name="_xlnm._FilterDatabase" localSheetId="3" hidden="1">HOSP_PEDIATRICA_04_04_2026!$A$5:$D$5</definedName>
    <definedName name="_xlnm._FilterDatabase" localSheetId="4" hidden="1">HOSP_PEDIATRICA_05_04_2026!$A$5:$D$37</definedName>
    <definedName name="_xlnm._FilterDatabase" localSheetId="12" hidden="1">HOSP_PEDIATRICA_13_04_2026!$A$5:$D$37</definedName>
    <definedName name="_xlnm._FilterDatabase" localSheetId="13" hidden="1">HOSP_PEDIATRICA_14_04_2026!$A$5:$D$38</definedName>
    <definedName name="_xlnm._FilterDatabase" localSheetId="14" hidden="1">HOSP_PEDIATRICA_15_04_2026!$A$5:$D$38</definedName>
    <definedName name="_xlnm._FilterDatabase" localSheetId="15" hidden="1">HOSP_PEDIATRICA_16_04_2026!$A$5:$D$37</definedName>
    <definedName name="_xlnm._FilterDatabase" localSheetId="16" hidden="1">HOSP_PEDIATRICA_17_04_2026!$A$5:$D$37</definedName>
    <definedName name="_xlnm._FilterDatabase" localSheetId="18" hidden="1">HOSP_PEDIATRICA_19_04_2026!$A$5:$D$37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81" l="1"/>
  <c r="D38" i="81" s="1"/>
  <c r="B38" i="81"/>
  <c r="C38" i="80"/>
  <c r="B38" i="80"/>
  <c r="D38" i="80" l="1"/>
  <c r="C38" i="79"/>
  <c r="B38" i="79"/>
  <c r="D38" i="79" l="1"/>
  <c r="C38" i="78"/>
  <c r="B38" i="78"/>
  <c r="D38" i="78" l="1"/>
  <c r="C38" i="77"/>
  <c r="D38" i="77" s="1"/>
  <c r="B38" i="77"/>
  <c r="C38" i="76" l="1"/>
  <c r="B38" i="76"/>
  <c r="D38" i="76" l="1"/>
  <c r="C38" i="75"/>
  <c r="B38" i="75"/>
  <c r="D38" i="75" l="1"/>
  <c r="C38" i="74"/>
  <c r="B38" i="74"/>
  <c r="D38" i="74" l="1"/>
  <c r="C38" i="73"/>
  <c r="B38" i="73"/>
  <c r="D38" i="73" l="1"/>
  <c r="C38" i="72"/>
  <c r="B38" i="72"/>
  <c r="C38" i="71"/>
  <c r="D38" i="71" s="1"/>
  <c r="B38" i="71"/>
  <c r="D37" i="71"/>
  <c r="D38" i="72" l="1"/>
  <c r="C38" i="70"/>
  <c r="B38" i="70"/>
  <c r="D36" i="70"/>
  <c r="C38" i="69"/>
  <c r="B38" i="69"/>
  <c r="C38" i="68"/>
  <c r="B38" i="68"/>
  <c r="C38" i="66"/>
  <c r="B38" i="66"/>
  <c r="C38" i="65"/>
  <c r="B38" i="65"/>
  <c r="D38" i="66" l="1"/>
  <c r="D38" i="69"/>
  <c r="D38" i="65"/>
  <c r="D38" i="68"/>
  <c r="D38" i="70"/>
  <c r="C38" i="64"/>
  <c r="B38" i="64"/>
  <c r="D37" i="64"/>
  <c r="C38" i="63"/>
  <c r="B38" i="63"/>
  <c r="C38" i="62"/>
  <c r="B38" i="62"/>
  <c r="D38" i="63" l="1"/>
  <c r="D38" i="62"/>
  <c r="D38" i="64"/>
</calcChain>
</file>

<file path=xl/sharedStrings.xml><?xml version="1.0" encoding="utf-8"?>
<sst xmlns="http://schemas.openxmlformats.org/spreadsheetml/2006/main" count="741" uniqueCount="75">
  <si>
    <t>NOMBRE SEDE PRESTADOR</t>
  </si>
  <si>
    <t xml:space="preserve">CAMAS REPS PEDIATRIA </t>
  </si>
  <si>
    <t xml:space="preserve">TOTAL CAMAS OCUPADAS </t>
  </si>
  <si>
    <t xml:space="preserve">PORCENTAJE OCUPACION </t>
  </si>
  <si>
    <t>ADMINISTRADORA CLINICA LA COLINA SAS</t>
  </si>
  <si>
    <t>CENTRO POLICLINICO DEL OLAYA</t>
  </si>
  <si>
    <t>CLINICA DE LA MUJER</t>
  </si>
  <si>
    <t>CLINICA DE MARLY</t>
  </si>
  <si>
    <t>CLINICA DEL COUNTRY IPS</t>
  </si>
  <si>
    <t>CLINICA INFANTIL COLSUBSIDIO</t>
  </si>
  <si>
    <t>CLINICA INFANTIL SANTA MARIA DEL LAGO</t>
  </si>
  <si>
    <t>CLINICA JUAN N CORPAS LTDA</t>
  </si>
  <si>
    <t>CLINICA REINA SOFIA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</si>
  <si>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</si>
  <si>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</si>
  <si>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</si>
  <si>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</si>
  <si>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</si>
  <si>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</si>
  <si>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</si>
  <si>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</si>
  <si>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</si>
  <si>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</si>
  <si>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</si>
  <si>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</si>
  <si>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</si>
  <si>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CLINICA SANTA MONICA DE BOGOTA SAS</t>
  </si>
  <si>
    <t>Centro de Atención en Salud Cafam Clínica Santa Bárbara</t>
  </si>
  <si>
    <t>VIRREY SOLIS IPS S.A - CLINICA SUBA</t>
  </si>
  <si>
    <t>UNIDAD DE SERVICIOS DE SALUD SANTA CLARA</t>
  </si>
  <si>
    <t>UNIDAD DE SERVICIOS DE SALUD SAN BLAS</t>
  </si>
  <si>
    <t>UNIDAD DE SERVICIOS DE SALUD CENTRO DE SERVICIOS ESPECIALIZADO</t>
  </si>
  <si>
    <t>UNIDAD DE SERVICIOS DE SALUD SIMON BOLIVAR</t>
  </si>
  <si>
    <t>UNIDAD DE SERVICIOS DE SALUD MEISSEN</t>
  </si>
  <si>
    <t>UNIDAD DE SERVICIOS DE SALUD PATIO BONITO TINTAL</t>
  </si>
  <si>
    <t>Hospital de Bosa</t>
  </si>
  <si>
    <t xml:space="preserve">TOTAL </t>
  </si>
  <si>
    <t>PORCENTAJE DE OCUPACION  HOSPITALIZACIÓN PEDIÁTRICA ABRIL 1 DE 2026</t>
  </si>
  <si>
    <t>Fuentes:  Camas habilitadas con corte al 1/04/2026, Registro Especial de Prestadores de Servicios de Salud - REPS. Camas ocupadas: Información reportada en el aplicativo SIRC  con corte al 1/04/2026.</t>
  </si>
  <si>
    <t>PORCENTAJE DE OCUPACION  HOSPITALIZACIÓN PEDIÁTRICA ABRIL 2 DE 2026</t>
  </si>
  <si>
    <t>Fuentes:  Camas habilitadas con corte al 2/04/2026, Registro Especial de Prestadores de Servicios de Salud - REPS. Camas ocupadas: Información reportada en el aplicativo SIRC  con corte al 2/04/2026.</t>
  </si>
  <si>
    <t>PORCENTAJE DE OCUPACION  HOSPITALIZACIÓN PEDIÁTRICA ABRIL 3 DE 2026</t>
  </si>
  <si>
    <t>Fuentes:  Camas habilitadas con corte al 3/04/2026, Registro Especial de Prestadores de Servicios de Salud - REPS. Camas ocupadas: Información reportada en el aplicativo SIRC  con corte al 3/04/2026.</t>
  </si>
  <si>
    <t>PORCENTAJE DE OCUPACION  HOSPITALIZACIÓN PEDIÁTRICA ABRIL 4 DE 2026</t>
  </si>
  <si>
    <t>Fuentes:  Camas habilitadas con corte al 4/04/2026, Registro Especial de Prestadores de Servicios de Salud - REPS. Camas ocupadas: Información reportada en el aplicativo SIRC  con corte al 4/04/2026.</t>
  </si>
  <si>
    <t>PORCENTAJE DE OCUPACION  HOSPITALIZACIÓN PEDIÁTRICA ABRIL 5 DE 2026</t>
  </si>
  <si>
    <t>Fuentes:  Camas habilitadas con corte al 5/04/2026, Registro Especial de Prestadores de Servicios de Salud - REPS. Camas ocupadas: Información reportada en el aplicativo SIRC  con corte al 5/04/2026.</t>
  </si>
  <si>
    <t>PORCENTAJE DE OCUPACION  HOSPITALIZACIÓN PEDIÁTRICA ABRIL 6 DE 2026</t>
  </si>
  <si>
    <t>Fuentes:  Camas habilitadas con corte al 6/04/2026, Registro Especial de Prestadores de Servicios de Salud - REPS. Camas ocupadas: Información reportada en el aplicativo SIRC  con corte al 6/04/2026.</t>
  </si>
  <si>
    <t>PORCENTAJE DE OCUPACION  HOSPITALIZACIÓN PEDIÁTRICA ABRIL 7 DE 2026</t>
  </si>
  <si>
    <t>Fuentes:  Camas habilitadas con corte al 7/04/2026, Registro Especial de Prestadores de Servicios de Salud - REPS. Camas ocupadas: Información reportada en el aplicativo SIRC  con corte al 7/04/2026.</t>
  </si>
  <si>
    <t>PORCENTAJE DE OCUPACION  HOSPITALIZACIÓN PEDIÁTRICA ABRIL 8 DE 2026</t>
  </si>
  <si>
    <t>Fuentes:  Camas habilitadas con corte al 8/04/2026, Registro Especial de Prestadores de Servicios de Salud - REPS. Camas ocupadas: Información reportada en el aplicativo SIRC  con corte al 8/04/2026.</t>
  </si>
  <si>
    <t>PORCENTAJE DE OCUPACION  HOSPITALIZACIÓN PEDIÁTRICA ABRIL 9 DE 2026</t>
  </si>
  <si>
    <t>Fuentes:  Camas habilitadas con corte al 9/04/2026, Registro Especial de Prestadores de Servicios de Salud - REPS. Camas ocupadas: Información reportada en el aplicativo SIRC  con corte al 9/04/2026.</t>
  </si>
  <si>
    <t>PORCENTAJE DE OCUPACION  HOSPITALIZACIÓN PEDIÁTRICA ABRIL 10 DE 2026</t>
  </si>
  <si>
    <t>Fuentes:  Camas habilitadas con corte al 10/04/2026, Registro Especial de Prestadores de Servicios de Salud - REPS. Camas ocupadas: Información reportada en el aplicativo SIRC  con corte al 10/04/2026.</t>
  </si>
  <si>
    <t>PORCENTAJE DE OCUPACION  HOSPITALIZACIÓN PEDIÁTRICA ABRIL 11 DE 2026</t>
  </si>
  <si>
    <t>Fuentes:  Camas habilitadas con corte al 11/04/2026, Registro Especial de Prestadores de Servicios de Salud - REPS. Camas ocupadas: Información reportada en el aplicativo SIRC  con corte al 11/04/2026.</t>
  </si>
  <si>
    <t>PORCENTAJE DE OCUPACION  HOSPITALIZACIÓN PEDIÁTRICA ABRIL 12 DE 2026</t>
  </si>
  <si>
    <t>Fuentes:  Camas habilitadas con corte al 12/04/2026, Registro Especial de Prestadores de Servicios de Salud - REPS. Camas ocupadas: Información reportada en el aplicativo SIRC  con corte al 12/04/2026.</t>
  </si>
  <si>
    <t>PORCENTAJE DE OCUPACION  HOSPITALIZACIÓN PEDIÁTRICA ABRIL 13 DE 2026</t>
  </si>
  <si>
    <t>Fuentes:  Camas habilitadas con corte al 13/04/2026, Registro Especial de Prestadores de Servicios de Salud - REPS. Camas ocupadas: Información reportada en el aplicativo SIRC  con corte al 13/04/2026.</t>
  </si>
  <si>
    <t>PORCENTAJE DE OCUPACION  HOSPITALIZACIÓN PEDIÁTRICA ABRIL 14 DE 2026</t>
  </si>
  <si>
    <t>Fuentes:  Camas habilitadas con corte al 14/04/2026, Registro Especial de Prestadores de Servicios de Salud - REPS. Camas ocupadas: Información reportada en el aplicativo SIRC  con corte al 14/04/2026.</t>
  </si>
  <si>
    <t>PORCENTAJE DE OCUPACION  HOSPITALIZACIÓN PEDIÁTRICA ABRIL 15 DE 2026</t>
  </si>
  <si>
    <t>Fuentes:  Camas habilitadas con corte al 15/04/2026, Registro Especial de Prestadores de Servicios de Salud - REPS. Camas ocupadas: Información reportada en el aplicativo SIRC  con corte al 15/04/2026.</t>
  </si>
  <si>
    <t>PORCENTAJE DE OCUPACION  HOSPITALIZACIÓN PEDIÁTRICA ABRIL 16 DE 2026</t>
  </si>
  <si>
    <t>Fuentes:  Camas habilitadas con corte al 16/04/2026, Registro Especial de Prestadores de Servicios de Salud - REPS. Camas ocupadas: Información reportada en el aplicativo SIRC  con corte al 16/04/2026.</t>
  </si>
  <si>
    <t>PORCENTAJE DE OCUPACION  HOSPITALIZACIÓN PEDIÁTRICA ABRIL 17 DE 2026</t>
  </si>
  <si>
    <t>Fuentes:  Camas habilitadas con corte al 17/04/2026, Registro Especial de Prestadores de Servicios de Salud - REPS. Camas ocupadas: Información reportada en el aplicativo SIRC  con corte al 17/04/2026.</t>
  </si>
  <si>
    <t>PORCENTAJE DE OCUPACION  HOSPITALIZACIÓN PEDIÁTRICA ABRIL 18 DE 2026</t>
  </si>
  <si>
    <t>Fuentes:  Camas habilitadas con corte al 18/04/2026, Registro Especial de Prestadores de Servicios de Salud - REPS. Camas ocupadas: Información reportada en el aplicativo SIRC  con corte al 18/04/2026.</t>
  </si>
  <si>
    <t>PORCENTAJE DE OCUPACION  HOSPITALIZACIÓN PEDIÁTRICA ABRIL 19 DE 2026</t>
  </si>
  <si>
    <t>Fuentes:  Camas habilitadas con corte al 19/04/2026, Registro Especial de Prestadores de Servicios de Salud - REPS. Camas ocupadas: Información reportada en el aplicativo SIRC  con corte al 19/04/2026.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</si>
</sst>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9" fontId="79" fillId="0" borderId="0" applyFont="0" applyFill="0" applyBorder="0" applyAlignment="0" applyProtection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7">
    <xf numFmtId="0" fontId="0" fillId="0" borderId="0" xfId="0"/>
    <xf numFmtId="0" fontId="80" fillId="2" borderId="10" xfId="0" applyFont="1" applyFill="1" applyBorder="1" applyAlignment="1">
      <alignment horizontal="center" vertical="center"/>
    </xf>
    <xf numFmtId="1" fontId="80" fillId="2" borderId="10" xfId="0" applyNumberFormat="1" applyFont="1" applyFill="1" applyBorder="1" applyAlignment="1">
      <alignment horizontal="center" vertical="center"/>
    </xf>
    <xf numFmtId="0" fontId="0" fillId="0" borderId="9" xfId="0" applyBorder="1"/>
    <xf numFmtId="164" fontId="0" fillId="0" borderId="9" xfId="1" applyNumberFormat="1" applyFont="1" applyBorder="1"/>
    <xf numFmtId="164" fontId="80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81" fillId="2" borderId="1" xfId="60" applyFont="1" applyFill="1" applyBorder="1" applyAlignment="1" applyProtection="1">
      <alignment horizontal="center" vertical="center" wrapText="1"/>
      <protection locked="0"/>
    </xf>
    <xf numFmtId="0" fontId="81" fillId="2" borderId="2" xfId="60" applyFont="1" applyFill="1" applyBorder="1" applyAlignment="1" applyProtection="1">
      <alignment horizontal="center" vertical="center" wrapText="1"/>
      <protection locked="0"/>
    </xf>
    <xf numFmtId="0" fontId="81" fillId="2" borderId="3" xfId="60" applyFont="1" applyFill="1" applyBorder="1" applyAlignment="1" applyProtection="1">
      <alignment horizontal="center" vertical="center" wrapText="1"/>
      <protection locked="0"/>
    </xf>
    <xf numFmtId="0" fontId="81" fillId="2" borderId="4" xfId="60" applyFont="1" applyFill="1" applyBorder="1" applyAlignment="1" applyProtection="1">
      <alignment horizontal="center" vertical="center" wrapText="1"/>
      <protection locked="0"/>
    </xf>
    <xf numFmtId="0" fontId="81" fillId="2" borderId="5" xfId="60" applyFont="1" applyFill="1" applyBorder="1" applyAlignment="1" applyProtection="1">
      <alignment horizontal="center" vertical="center" wrapText="1"/>
      <protection locked="0"/>
    </xf>
    <xf numFmtId="0" fontId="81" fillId="2" borderId="6" xfId="60" applyFont="1" applyFill="1" applyBorder="1" applyAlignment="1" applyProtection="1">
      <alignment horizontal="center" vertical="center" wrapText="1"/>
      <protection locked="0"/>
    </xf>
    <xf numFmtId="0" fontId="82" fillId="3" borderId="7" xfId="60" applyFont="1" applyFill="1" applyBorder="1" applyAlignment="1" applyProtection="1">
      <alignment horizontal="center" vertical="center"/>
      <protection locked="0"/>
    </xf>
    <xf numFmtId="0" fontId="82" fillId="3" borderId="8" xfId="60" applyFont="1" applyFill="1" applyBorder="1" applyAlignment="1" applyProtection="1">
      <alignment horizontal="center" vertical="center"/>
      <protection locked="0"/>
    </xf>
    <xf numFmtId="0" fontId="82" fillId="3" borderId="7" xfId="60" applyFont="1" applyFill="1" applyBorder="1" applyAlignment="1" applyProtection="1">
      <alignment horizontal="center" vertical="center" wrapText="1"/>
      <protection locked="0"/>
    </xf>
    <xf numFmtId="0" fontId="82" fillId="3" borderId="8" xfId="60" applyFont="1" applyFill="1" applyBorder="1" applyAlignment="1" applyProtection="1">
      <alignment horizontal="center" vertical="center" wrapText="1"/>
      <protection locked="0"/>
    </xf>
    <xf numFmtId="0" fontId="81" fillId="2" borderId="1" xfId="61" applyFont="1" applyFill="1" applyBorder="1" applyAlignment="1" applyProtection="1">
      <alignment horizontal="center" vertical="center" wrapText="1"/>
      <protection locked="0"/>
    </xf>
    <xf numFmtId="0" fontId="81" fillId="2" borderId="2" xfId="61" applyFont="1" applyFill="1" applyBorder="1" applyAlignment="1" applyProtection="1">
      <alignment horizontal="center" vertical="center" wrapText="1"/>
      <protection locked="0"/>
    </xf>
    <xf numFmtId="0" fontId="81" fillId="2" borderId="3" xfId="61" applyFont="1" applyFill="1" applyBorder="1" applyAlignment="1" applyProtection="1">
      <alignment horizontal="center" vertical="center" wrapText="1"/>
      <protection locked="0"/>
    </xf>
    <xf numFmtId="0" fontId="81" fillId="2" borderId="4" xfId="61" applyFont="1" applyFill="1" applyBorder="1" applyAlignment="1" applyProtection="1">
      <alignment horizontal="center" vertical="center" wrapText="1"/>
      <protection locked="0"/>
    </xf>
    <xf numFmtId="0" fontId="81" fillId="2" borderId="5" xfId="61" applyFont="1" applyFill="1" applyBorder="1" applyAlignment="1" applyProtection="1">
      <alignment horizontal="center" vertical="center" wrapText="1"/>
      <protection locked="0"/>
    </xf>
    <xf numFmtId="0" fontId="81" fillId="2" borderId="6" xfId="61" applyFont="1" applyFill="1" applyBorder="1" applyAlignment="1" applyProtection="1">
      <alignment horizontal="center" vertical="center" wrapText="1"/>
      <protection locked="0"/>
    </xf>
    <xf numFmtId="0" fontId="82" fillId="3" borderId="7" xfId="61" applyFont="1" applyFill="1" applyBorder="1" applyAlignment="1" applyProtection="1">
      <alignment horizontal="center" vertical="center"/>
      <protection locked="0"/>
    </xf>
    <xf numFmtId="0" fontId="82" fillId="3" borderId="8" xfId="61" applyFont="1" applyFill="1" applyBorder="1" applyAlignment="1" applyProtection="1">
      <alignment horizontal="center" vertical="center"/>
      <protection locked="0"/>
    </xf>
    <xf numFmtId="0" fontId="82" fillId="3" borderId="7" xfId="61" applyFont="1" applyFill="1" applyBorder="1" applyAlignment="1" applyProtection="1">
      <alignment horizontal="center" vertical="center" wrapText="1"/>
      <protection locked="0"/>
    </xf>
    <xf numFmtId="0" fontId="82" fillId="3" borderId="8" xfId="61" applyFont="1" applyFill="1" applyBorder="1" applyAlignment="1" applyProtection="1">
      <alignment horizontal="center" vertical="center" wrapText="1"/>
      <protection locked="0"/>
    </xf>
    <xf numFmtId="0" fontId="81" fillId="2" borderId="1" xfId="62" applyFont="1" applyFill="1" applyBorder="1" applyAlignment="1" applyProtection="1">
      <alignment horizontal="center" vertical="center" wrapText="1"/>
      <protection locked="0"/>
    </xf>
    <xf numFmtId="0" fontId="81" fillId="2" borderId="2" xfId="62" applyFont="1" applyFill="1" applyBorder="1" applyAlignment="1" applyProtection="1">
      <alignment horizontal="center" vertical="center" wrapText="1"/>
      <protection locked="0"/>
    </xf>
    <xf numFmtId="0" fontId="81" fillId="2" borderId="3" xfId="62" applyFont="1" applyFill="1" applyBorder="1" applyAlignment="1" applyProtection="1">
      <alignment horizontal="center" vertical="center" wrapText="1"/>
      <protection locked="0"/>
    </xf>
    <xf numFmtId="0" fontId="81" fillId="2" borderId="4" xfId="62" applyFont="1" applyFill="1" applyBorder="1" applyAlignment="1" applyProtection="1">
      <alignment horizontal="center" vertical="center" wrapText="1"/>
      <protection locked="0"/>
    </xf>
    <xf numFmtId="0" fontId="81" fillId="2" borderId="5" xfId="62" applyFont="1" applyFill="1" applyBorder="1" applyAlignment="1" applyProtection="1">
      <alignment horizontal="center" vertical="center" wrapText="1"/>
      <protection locked="0"/>
    </xf>
    <xf numFmtId="0" fontId="81" fillId="2" borderId="6" xfId="62" applyFont="1" applyFill="1" applyBorder="1" applyAlignment="1" applyProtection="1">
      <alignment horizontal="center" vertical="center" wrapText="1"/>
      <protection locked="0"/>
    </xf>
    <xf numFmtId="0" fontId="82" fillId="3" borderId="7" xfId="62" applyFont="1" applyFill="1" applyBorder="1" applyAlignment="1" applyProtection="1">
      <alignment horizontal="center" vertical="center"/>
      <protection locked="0"/>
    </xf>
    <xf numFmtId="0" fontId="82" fillId="3" borderId="8" xfId="62" applyFont="1" applyFill="1" applyBorder="1" applyAlignment="1" applyProtection="1">
      <alignment horizontal="center" vertical="center"/>
      <protection locked="0"/>
    </xf>
    <xf numFmtId="0" fontId="82" fillId="3" borderId="7" xfId="62" applyFont="1" applyFill="1" applyBorder="1" applyAlignment="1" applyProtection="1">
      <alignment horizontal="center" vertical="center" wrapText="1"/>
      <protection locked="0"/>
    </xf>
    <xf numFmtId="0" fontId="82" fillId="3" borderId="8" xfId="62" applyFont="1" applyFill="1" applyBorder="1" applyAlignment="1" applyProtection="1">
      <alignment horizontal="center" vertical="center" wrapText="1"/>
      <protection locked="0"/>
    </xf>
    <xf numFmtId="0" fontId="81" fillId="2" borderId="1" xfId="63" applyFont="1" applyFill="1" applyBorder="1" applyAlignment="1" applyProtection="1">
      <alignment horizontal="center" vertical="center" wrapText="1"/>
      <protection locked="0"/>
    </xf>
    <xf numFmtId="0" fontId="81" fillId="2" borderId="2" xfId="63" applyFont="1" applyFill="1" applyBorder="1" applyAlignment="1" applyProtection="1">
      <alignment horizontal="center" vertical="center" wrapText="1"/>
      <protection locked="0"/>
    </xf>
    <xf numFmtId="0" fontId="81" fillId="2" borderId="3" xfId="63" applyFont="1" applyFill="1" applyBorder="1" applyAlignment="1" applyProtection="1">
      <alignment horizontal="center" vertical="center" wrapText="1"/>
      <protection locked="0"/>
    </xf>
    <xf numFmtId="0" fontId="81" fillId="2" borderId="4" xfId="63" applyFont="1" applyFill="1" applyBorder="1" applyAlignment="1" applyProtection="1">
      <alignment horizontal="center" vertical="center" wrapText="1"/>
      <protection locked="0"/>
    </xf>
    <xf numFmtId="0" fontId="81" fillId="2" borderId="5" xfId="63" applyFont="1" applyFill="1" applyBorder="1" applyAlignment="1" applyProtection="1">
      <alignment horizontal="center" vertical="center" wrapText="1"/>
      <protection locked="0"/>
    </xf>
    <xf numFmtId="0" fontId="81" fillId="2" borderId="6" xfId="63" applyFont="1" applyFill="1" applyBorder="1" applyAlignment="1" applyProtection="1">
      <alignment horizontal="center" vertical="center" wrapText="1"/>
      <protection locked="0"/>
    </xf>
    <xf numFmtId="0" fontId="82" fillId="3" borderId="7" xfId="63" applyFont="1" applyFill="1" applyBorder="1" applyAlignment="1" applyProtection="1">
      <alignment horizontal="center" vertical="center"/>
      <protection locked="0"/>
    </xf>
    <xf numFmtId="0" fontId="82" fillId="3" borderId="8" xfId="63" applyFont="1" applyFill="1" applyBorder="1" applyAlignment="1" applyProtection="1">
      <alignment horizontal="center" vertical="center"/>
      <protection locked="0"/>
    </xf>
    <xf numFmtId="0" fontId="82" fillId="3" borderId="7" xfId="63" applyFont="1" applyFill="1" applyBorder="1" applyAlignment="1" applyProtection="1">
      <alignment horizontal="center" vertical="center" wrapText="1"/>
      <protection locked="0"/>
    </xf>
    <xf numFmtId="0" fontId="82" fillId="3" borderId="8" xfId="63" applyFont="1" applyFill="1" applyBorder="1" applyAlignment="1" applyProtection="1">
      <alignment horizontal="center" vertical="center" wrapText="1"/>
      <protection locked="0"/>
    </xf>
    <xf numFmtId="0" fontId="81" fillId="2" borderId="1" xfId="64" applyFont="1" applyFill="1" applyBorder="1" applyAlignment="1" applyProtection="1">
      <alignment horizontal="center" vertical="center" wrapText="1"/>
      <protection locked="0"/>
    </xf>
    <xf numFmtId="0" fontId="81" fillId="2" borderId="2" xfId="64" applyFont="1" applyFill="1" applyBorder="1" applyAlignment="1" applyProtection="1">
      <alignment horizontal="center" vertical="center" wrapText="1"/>
      <protection locked="0"/>
    </xf>
    <xf numFmtId="0" fontId="81" fillId="2" borderId="3" xfId="64" applyFont="1" applyFill="1" applyBorder="1" applyAlignment="1" applyProtection="1">
      <alignment horizontal="center" vertical="center" wrapText="1"/>
      <protection locked="0"/>
    </xf>
    <xf numFmtId="0" fontId="81" fillId="2" borderId="4" xfId="64" applyFont="1" applyFill="1" applyBorder="1" applyAlignment="1" applyProtection="1">
      <alignment horizontal="center" vertical="center" wrapText="1"/>
      <protection locked="0"/>
    </xf>
    <xf numFmtId="0" fontId="81" fillId="2" borderId="5" xfId="64" applyFont="1" applyFill="1" applyBorder="1" applyAlignment="1" applyProtection="1">
      <alignment horizontal="center" vertical="center" wrapText="1"/>
      <protection locked="0"/>
    </xf>
    <xf numFmtId="0" fontId="81" fillId="2" borderId="6" xfId="64" applyFont="1" applyFill="1" applyBorder="1" applyAlignment="1" applyProtection="1">
      <alignment horizontal="center" vertical="center" wrapText="1"/>
      <protection locked="0"/>
    </xf>
    <xf numFmtId="0" fontId="82" fillId="3" borderId="7" xfId="64" applyFont="1" applyFill="1" applyBorder="1" applyAlignment="1" applyProtection="1">
      <alignment horizontal="center" vertical="center"/>
      <protection locked="0"/>
    </xf>
    <xf numFmtId="0" fontId="82" fillId="3" borderId="8" xfId="64" applyFont="1" applyFill="1" applyBorder="1" applyAlignment="1" applyProtection="1">
      <alignment horizontal="center" vertical="center"/>
      <protection locked="0"/>
    </xf>
    <xf numFmtId="0" fontId="82" fillId="3" borderId="7" xfId="64" applyFont="1" applyFill="1" applyBorder="1" applyAlignment="1" applyProtection="1">
      <alignment horizontal="center" vertical="center" wrapText="1"/>
      <protection locked="0"/>
    </xf>
    <xf numFmtId="0" fontId="82" fillId="3" borderId="8" xfId="64" applyFont="1" applyFill="1" applyBorder="1" applyAlignment="1" applyProtection="1">
      <alignment horizontal="center" vertical="center" wrapText="1"/>
      <protection locked="0"/>
    </xf>
    <xf numFmtId="0" fontId="81" fillId="2" borderId="1" xfId="66" applyFont="1" applyFill="1" applyBorder="1" applyAlignment="1" applyProtection="1">
      <alignment horizontal="center" vertical="center" wrapText="1"/>
      <protection locked="0"/>
    </xf>
    <xf numFmtId="0" fontId="81" fillId="2" borderId="2" xfId="66" applyFont="1" applyFill="1" applyBorder="1" applyAlignment="1" applyProtection="1">
      <alignment horizontal="center" vertical="center" wrapText="1"/>
      <protection locked="0"/>
    </xf>
    <xf numFmtId="0" fontId="81" fillId="2" borderId="3" xfId="66" applyFont="1" applyFill="1" applyBorder="1" applyAlignment="1" applyProtection="1">
      <alignment horizontal="center" vertical="center" wrapText="1"/>
      <protection locked="0"/>
    </xf>
    <xf numFmtId="0" fontId="81" fillId="2" borderId="4" xfId="66" applyFont="1" applyFill="1" applyBorder="1" applyAlignment="1" applyProtection="1">
      <alignment horizontal="center" vertical="center" wrapText="1"/>
      <protection locked="0"/>
    </xf>
    <xf numFmtId="0" fontId="81" fillId="2" borderId="5" xfId="66" applyFont="1" applyFill="1" applyBorder="1" applyAlignment="1" applyProtection="1">
      <alignment horizontal="center" vertical="center" wrapText="1"/>
      <protection locked="0"/>
    </xf>
    <xf numFmtId="0" fontId="81" fillId="2" borderId="6" xfId="66" applyFont="1" applyFill="1" applyBorder="1" applyAlignment="1" applyProtection="1">
      <alignment horizontal="center" vertical="center" wrapText="1"/>
      <protection locked="0"/>
    </xf>
    <xf numFmtId="0" fontId="82" fillId="3" borderId="7" xfId="66" applyFont="1" applyFill="1" applyBorder="1" applyAlignment="1" applyProtection="1">
      <alignment horizontal="center" vertical="center"/>
      <protection locked="0"/>
    </xf>
    <xf numFmtId="0" fontId="82" fillId="3" borderId="8" xfId="66" applyFont="1" applyFill="1" applyBorder="1" applyAlignment="1" applyProtection="1">
      <alignment horizontal="center" vertical="center"/>
      <protection locked="0"/>
    </xf>
    <xf numFmtId="0" fontId="82" fillId="3" borderId="7" xfId="66" applyFont="1" applyFill="1" applyBorder="1" applyAlignment="1" applyProtection="1">
      <alignment horizontal="center" vertical="center" wrapText="1"/>
      <protection locked="0"/>
    </xf>
    <xf numFmtId="0" fontId="82" fillId="3" borderId="8" xfId="66" applyFont="1" applyFill="1" applyBorder="1" applyAlignment="1" applyProtection="1">
      <alignment horizontal="center" vertical="center" wrapText="1"/>
      <protection locked="0"/>
    </xf>
    <xf numFmtId="0" fontId="81" fillId="2" borderId="1" xfId="67" applyFont="1" applyFill="1" applyBorder="1" applyAlignment="1" applyProtection="1">
      <alignment horizontal="center" vertical="center" wrapText="1"/>
      <protection locked="0"/>
    </xf>
    <xf numFmtId="0" fontId="81" fillId="2" borderId="2" xfId="67" applyFont="1" applyFill="1" applyBorder="1" applyAlignment="1" applyProtection="1">
      <alignment horizontal="center" vertical="center" wrapText="1"/>
      <protection locked="0"/>
    </xf>
    <xf numFmtId="0" fontId="81" fillId="2" borderId="3" xfId="67" applyFont="1" applyFill="1" applyBorder="1" applyAlignment="1" applyProtection="1">
      <alignment horizontal="center" vertical="center" wrapText="1"/>
      <protection locked="0"/>
    </xf>
    <xf numFmtId="0" fontId="81" fillId="2" borderId="4" xfId="67" applyFont="1" applyFill="1" applyBorder="1" applyAlignment="1" applyProtection="1">
      <alignment horizontal="center" vertical="center" wrapText="1"/>
      <protection locked="0"/>
    </xf>
    <xf numFmtId="0" fontId="81" fillId="2" borderId="5" xfId="67" applyFont="1" applyFill="1" applyBorder="1" applyAlignment="1" applyProtection="1">
      <alignment horizontal="center" vertical="center" wrapText="1"/>
      <protection locked="0"/>
    </xf>
    <xf numFmtId="0" fontId="81" fillId="2" borderId="6" xfId="67" applyFont="1" applyFill="1" applyBorder="1" applyAlignment="1" applyProtection="1">
      <alignment horizontal="center" vertical="center" wrapText="1"/>
      <protection locked="0"/>
    </xf>
    <xf numFmtId="0" fontId="82" fillId="3" borderId="7" xfId="67" applyFont="1" applyFill="1" applyBorder="1" applyAlignment="1" applyProtection="1">
      <alignment horizontal="center" vertical="center"/>
      <protection locked="0"/>
    </xf>
    <xf numFmtId="0" fontId="82" fillId="3" borderId="8" xfId="67" applyFont="1" applyFill="1" applyBorder="1" applyAlignment="1" applyProtection="1">
      <alignment horizontal="center" vertical="center"/>
      <protection locked="0"/>
    </xf>
    <xf numFmtId="0" fontId="82" fillId="3" borderId="7" xfId="67" applyFont="1" applyFill="1" applyBorder="1" applyAlignment="1" applyProtection="1">
      <alignment horizontal="center" vertical="center" wrapText="1"/>
      <protection locked="0"/>
    </xf>
    <xf numFmtId="0" fontId="82" fillId="3" borderId="8" xfId="67" applyFont="1" applyFill="1" applyBorder="1" applyAlignment="1" applyProtection="1">
      <alignment horizontal="center" vertical="center" wrapText="1"/>
      <protection locked="0"/>
    </xf>
    <xf numFmtId="0" fontId="81" fillId="2" borderId="1" xfId="68" applyFont="1" applyFill="1" applyBorder="1" applyAlignment="1" applyProtection="1">
      <alignment horizontal="center" vertical="center" wrapText="1"/>
      <protection locked="0"/>
    </xf>
    <xf numFmtId="0" fontId="81" fillId="2" borderId="2" xfId="68" applyFont="1" applyFill="1" applyBorder="1" applyAlignment="1" applyProtection="1">
      <alignment horizontal="center" vertical="center" wrapText="1"/>
      <protection locked="0"/>
    </xf>
    <xf numFmtId="0" fontId="81" fillId="2" borderId="3" xfId="68" applyFont="1" applyFill="1" applyBorder="1" applyAlignment="1" applyProtection="1">
      <alignment horizontal="center" vertical="center" wrapText="1"/>
      <protection locked="0"/>
    </xf>
    <xf numFmtId="0" fontId="81" fillId="2" borderId="4" xfId="68" applyFont="1" applyFill="1" applyBorder="1" applyAlignment="1" applyProtection="1">
      <alignment horizontal="center" vertical="center" wrapText="1"/>
      <protection locked="0"/>
    </xf>
    <xf numFmtId="0" fontId="81" fillId="2" borderId="5" xfId="68" applyFont="1" applyFill="1" applyBorder="1" applyAlignment="1" applyProtection="1">
      <alignment horizontal="center" vertical="center" wrapText="1"/>
      <protection locked="0"/>
    </xf>
    <xf numFmtId="0" fontId="81" fillId="2" borderId="6" xfId="68" applyFont="1" applyFill="1" applyBorder="1" applyAlignment="1" applyProtection="1">
      <alignment horizontal="center" vertical="center" wrapText="1"/>
      <protection locked="0"/>
    </xf>
    <xf numFmtId="0" fontId="82" fillId="3" borderId="7" xfId="68" applyFont="1" applyFill="1" applyBorder="1" applyAlignment="1" applyProtection="1">
      <alignment horizontal="center" vertical="center"/>
      <protection locked="0"/>
    </xf>
    <xf numFmtId="0" fontId="82" fillId="3" borderId="8" xfId="68" applyFont="1" applyFill="1" applyBorder="1" applyAlignment="1" applyProtection="1">
      <alignment horizontal="center" vertical="center"/>
      <protection locked="0"/>
    </xf>
    <xf numFmtId="0" fontId="82" fillId="3" borderId="7" xfId="68" applyFont="1" applyFill="1" applyBorder="1" applyAlignment="1" applyProtection="1">
      <alignment horizontal="center" vertical="center" wrapText="1"/>
      <protection locked="0"/>
    </xf>
    <xf numFmtId="0" fontId="82" fillId="3" borderId="8" xfId="68" applyFont="1" applyFill="1" applyBorder="1" applyAlignment="1" applyProtection="1">
      <alignment horizontal="center" vertical="center" wrapText="1"/>
      <protection locked="0"/>
    </xf>
    <xf numFmtId="0" fontId="81" fillId="2" borderId="1" xfId="69" applyFont="1" applyFill="1" applyBorder="1" applyAlignment="1" applyProtection="1">
      <alignment horizontal="center" vertical="center" wrapText="1"/>
      <protection locked="0"/>
    </xf>
    <xf numFmtId="0" fontId="81" fillId="2" borderId="2" xfId="69" applyFont="1" applyFill="1" applyBorder="1" applyAlignment="1" applyProtection="1">
      <alignment horizontal="center" vertical="center" wrapText="1"/>
      <protection locked="0"/>
    </xf>
    <xf numFmtId="0" fontId="81" fillId="2" borderId="3" xfId="69" applyFont="1" applyFill="1" applyBorder="1" applyAlignment="1" applyProtection="1">
      <alignment horizontal="center" vertical="center" wrapText="1"/>
      <protection locked="0"/>
    </xf>
    <xf numFmtId="0" fontId="81" fillId="2" borderId="4" xfId="69" applyFont="1" applyFill="1" applyBorder="1" applyAlignment="1" applyProtection="1">
      <alignment horizontal="center" vertical="center" wrapText="1"/>
      <protection locked="0"/>
    </xf>
    <xf numFmtId="0" fontId="81" fillId="2" borderId="5" xfId="69" applyFont="1" applyFill="1" applyBorder="1" applyAlignment="1" applyProtection="1">
      <alignment horizontal="center" vertical="center" wrapText="1"/>
      <protection locked="0"/>
    </xf>
    <xf numFmtId="0" fontId="81" fillId="2" borderId="6" xfId="69" applyFont="1" applyFill="1" applyBorder="1" applyAlignment="1" applyProtection="1">
      <alignment horizontal="center" vertical="center" wrapText="1"/>
      <protection locked="0"/>
    </xf>
    <xf numFmtId="0" fontId="82" fillId="3" borderId="7" xfId="69" applyFont="1" applyFill="1" applyBorder="1" applyAlignment="1" applyProtection="1">
      <alignment horizontal="center" vertical="center"/>
      <protection locked="0"/>
    </xf>
    <xf numFmtId="0" fontId="82" fillId="3" borderId="8" xfId="69" applyFont="1" applyFill="1" applyBorder="1" applyAlignment="1" applyProtection="1">
      <alignment horizontal="center" vertical="center"/>
      <protection locked="0"/>
    </xf>
    <xf numFmtId="0" fontId="82" fillId="3" borderId="7" xfId="69" applyFont="1" applyFill="1" applyBorder="1" applyAlignment="1" applyProtection="1">
      <alignment horizontal="center" vertical="center" wrapText="1"/>
      <protection locked="0"/>
    </xf>
    <xf numFmtId="0" fontId="82" fillId="3" borderId="8" xfId="69" applyFont="1" applyFill="1" applyBorder="1" applyAlignment="1" applyProtection="1">
      <alignment horizontal="center" vertical="center" wrapText="1"/>
      <protection locked="0"/>
    </xf>
    <xf numFmtId="0" fontId="81" fillId="2" borderId="1" xfId="70" applyFont="1" applyFill="1" applyBorder="1" applyAlignment="1" applyProtection="1">
      <alignment horizontal="center" vertical="center" wrapText="1"/>
      <protection locked="0"/>
    </xf>
    <xf numFmtId="0" fontId="81" fillId="2" borderId="2" xfId="70" applyFont="1" applyFill="1" applyBorder="1" applyAlignment="1" applyProtection="1">
      <alignment horizontal="center" vertical="center" wrapText="1"/>
      <protection locked="0"/>
    </xf>
    <xf numFmtId="0" fontId="81" fillId="2" borderId="3" xfId="70" applyFont="1" applyFill="1" applyBorder="1" applyAlignment="1" applyProtection="1">
      <alignment horizontal="center" vertical="center" wrapText="1"/>
      <protection locked="0"/>
    </xf>
    <xf numFmtId="0" fontId="81" fillId="2" borderId="4" xfId="70" applyFont="1" applyFill="1" applyBorder="1" applyAlignment="1" applyProtection="1">
      <alignment horizontal="center" vertical="center" wrapText="1"/>
      <protection locked="0"/>
    </xf>
    <xf numFmtId="0" fontId="81" fillId="2" borderId="5" xfId="70" applyFont="1" applyFill="1" applyBorder="1" applyAlignment="1" applyProtection="1">
      <alignment horizontal="center" vertical="center" wrapText="1"/>
      <protection locked="0"/>
    </xf>
    <xf numFmtId="0" fontId="81" fillId="2" borderId="6" xfId="70" applyFont="1" applyFill="1" applyBorder="1" applyAlignment="1" applyProtection="1">
      <alignment horizontal="center" vertical="center" wrapText="1"/>
      <protection locked="0"/>
    </xf>
    <xf numFmtId="0" fontId="82" fillId="3" borderId="7" xfId="70" applyFont="1" applyFill="1" applyBorder="1" applyAlignment="1" applyProtection="1">
      <alignment horizontal="center" vertical="center"/>
      <protection locked="0"/>
    </xf>
    <xf numFmtId="0" fontId="82" fillId="3" borderId="8" xfId="70" applyFont="1" applyFill="1" applyBorder="1" applyAlignment="1" applyProtection="1">
      <alignment horizontal="center" vertical="center"/>
      <protection locked="0"/>
    </xf>
    <xf numFmtId="0" fontId="82" fillId="3" borderId="7" xfId="70" applyFont="1" applyFill="1" applyBorder="1" applyAlignment="1" applyProtection="1">
      <alignment horizontal="center" vertical="center" wrapText="1"/>
      <protection locked="0"/>
    </xf>
    <xf numFmtId="0" fontId="82" fillId="3" borderId="8" xfId="70" applyFont="1" applyFill="1" applyBorder="1" applyAlignment="1" applyProtection="1">
      <alignment horizontal="center" vertical="center" wrapText="1"/>
      <protection locked="0"/>
    </xf>
    <xf numFmtId="0" fontId="81" fillId="2" borderId="1" xfId="71" applyFont="1" applyFill="1" applyBorder="1" applyAlignment="1" applyProtection="1">
      <alignment horizontal="center" vertical="center" wrapText="1"/>
      <protection locked="0"/>
    </xf>
    <xf numFmtId="0" fontId="81" fillId="2" borderId="2" xfId="71" applyFont="1" applyFill="1" applyBorder="1" applyAlignment="1" applyProtection="1">
      <alignment horizontal="center" vertical="center" wrapText="1"/>
      <protection locked="0"/>
    </xf>
    <xf numFmtId="0" fontId="81" fillId="2" borderId="3" xfId="71" applyFont="1" applyFill="1" applyBorder="1" applyAlignment="1" applyProtection="1">
      <alignment horizontal="center" vertical="center" wrapText="1"/>
      <protection locked="0"/>
    </xf>
    <xf numFmtId="0" fontId="81" fillId="2" borderId="4" xfId="71" applyFont="1" applyFill="1" applyBorder="1" applyAlignment="1" applyProtection="1">
      <alignment horizontal="center" vertical="center" wrapText="1"/>
      <protection locked="0"/>
    </xf>
    <xf numFmtId="0" fontId="81" fillId="2" borderId="5" xfId="71" applyFont="1" applyFill="1" applyBorder="1" applyAlignment="1" applyProtection="1">
      <alignment horizontal="center" vertical="center" wrapText="1"/>
      <protection locked="0"/>
    </xf>
    <xf numFmtId="0" fontId="81" fillId="2" borderId="6" xfId="71" applyFont="1" applyFill="1" applyBorder="1" applyAlignment="1" applyProtection="1">
      <alignment horizontal="center" vertical="center" wrapText="1"/>
      <protection locked="0"/>
    </xf>
    <xf numFmtId="0" fontId="82" fillId="3" borderId="7" xfId="71" applyFont="1" applyFill="1" applyBorder="1" applyAlignment="1" applyProtection="1">
      <alignment horizontal="center" vertical="center"/>
      <protection locked="0"/>
    </xf>
    <xf numFmtId="0" fontId="82" fillId="3" borderId="8" xfId="71" applyFont="1" applyFill="1" applyBorder="1" applyAlignment="1" applyProtection="1">
      <alignment horizontal="center" vertical="center"/>
      <protection locked="0"/>
    </xf>
    <xf numFmtId="0" fontId="82" fillId="3" borderId="7" xfId="71" applyFont="1" applyFill="1" applyBorder="1" applyAlignment="1" applyProtection="1">
      <alignment horizontal="center" vertical="center" wrapText="1"/>
      <protection locked="0"/>
    </xf>
    <xf numFmtId="0" fontId="82" fillId="3" borderId="8" xfId="71" applyFont="1" applyFill="1" applyBorder="1" applyAlignment="1" applyProtection="1">
      <alignment horizontal="center" vertical="center" wrapText="1"/>
      <protection locked="0"/>
    </xf>
    <xf numFmtId="0" fontId="81" fillId="2" borderId="1" xfId="72" applyFont="1" applyFill="1" applyBorder="1" applyAlignment="1" applyProtection="1">
      <alignment horizontal="center" vertical="center" wrapText="1"/>
      <protection locked="0"/>
    </xf>
    <xf numFmtId="0" fontId="81" fillId="2" borderId="2" xfId="72" applyFont="1" applyFill="1" applyBorder="1" applyAlignment="1" applyProtection="1">
      <alignment horizontal="center" vertical="center" wrapText="1"/>
      <protection locked="0"/>
    </xf>
    <xf numFmtId="0" fontId="81" fillId="2" borderId="3" xfId="72" applyFont="1" applyFill="1" applyBorder="1" applyAlignment="1" applyProtection="1">
      <alignment horizontal="center" vertical="center" wrapText="1"/>
      <protection locked="0"/>
    </xf>
    <xf numFmtId="0" fontId="81" fillId="2" borderId="4" xfId="72" applyFont="1" applyFill="1" applyBorder="1" applyAlignment="1" applyProtection="1">
      <alignment horizontal="center" vertical="center" wrapText="1"/>
      <protection locked="0"/>
    </xf>
    <xf numFmtId="0" fontId="81" fillId="2" borderId="5" xfId="72" applyFont="1" applyFill="1" applyBorder="1" applyAlignment="1" applyProtection="1">
      <alignment horizontal="center" vertical="center" wrapText="1"/>
      <protection locked="0"/>
    </xf>
    <xf numFmtId="0" fontId="81" fillId="2" borderId="6" xfId="72" applyFont="1" applyFill="1" applyBorder="1" applyAlignment="1" applyProtection="1">
      <alignment horizontal="center" vertical="center" wrapText="1"/>
      <protection locked="0"/>
    </xf>
    <xf numFmtId="0" fontId="82" fillId="3" borderId="7" xfId="72" applyFont="1" applyFill="1" applyBorder="1" applyAlignment="1" applyProtection="1">
      <alignment horizontal="center" vertical="center"/>
      <protection locked="0"/>
    </xf>
    <xf numFmtId="0" fontId="82" fillId="3" borderId="8" xfId="72" applyFont="1" applyFill="1" applyBorder="1" applyAlignment="1" applyProtection="1">
      <alignment horizontal="center" vertical="center"/>
      <protection locked="0"/>
    </xf>
    <xf numFmtId="0" fontId="82" fillId="3" borderId="7" xfId="72" applyFont="1" applyFill="1" applyBorder="1" applyAlignment="1" applyProtection="1">
      <alignment horizontal="center" vertical="center" wrapText="1"/>
      <protection locked="0"/>
    </xf>
    <xf numFmtId="0" fontId="82" fillId="3" borderId="8" xfId="72" applyFont="1" applyFill="1" applyBorder="1" applyAlignment="1" applyProtection="1">
      <alignment horizontal="center" vertical="center" wrapText="1"/>
      <protection locked="0"/>
    </xf>
    <xf numFmtId="0" fontId="81" fillId="2" borderId="1" xfId="73" applyFont="1" applyFill="1" applyBorder="1" applyAlignment="1" applyProtection="1">
      <alignment horizontal="center" vertical="center" wrapText="1"/>
      <protection locked="0"/>
    </xf>
    <xf numFmtId="0" fontId="81" fillId="2" borderId="2" xfId="73" applyFont="1" applyFill="1" applyBorder="1" applyAlignment="1" applyProtection="1">
      <alignment horizontal="center" vertical="center" wrapText="1"/>
      <protection locked="0"/>
    </xf>
    <xf numFmtId="0" fontId="81" fillId="2" borderId="3" xfId="73" applyFont="1" applyFill="1" applyBorder="1" applyAlignment="1" applyProtection="1">
      <alignment horizontal="center" vertical="center" wrapText="1"/>
      <protection locked="0"/>
    </xf>
    <xf numFmtId="0" fontId="81" fillId="2" borderId="4" xfId="73" applyFont="1" applyFill="1" applyBorder="1" applyAlignment="1" applyProtection="1">
      <alignment horizontal="center" vertical="center" wrapText="1"/>
      <protection locked="0"/>
    </xf>
    <xf numFmtId="0" fontId="81" fillId="2" borderId="5" xfId="73" applyFont="1" applyFill="1" applyBorder="1" applyAlignment="1" applyProtection="1">
      <alignment horizontal="center" vertical="center" wrapText="1"/>
      <protection locked="0"/>
    </xf>
    <xf numFmtId="0" fontId="81" fillId="2" borderId="6" xfId="73" applyFont="1" applyFill="1" applyBorder="1" applyAlignment="1" applyProtection="1">
      <alignment horizontal="center" vertical="center" wrapText="1"/>
      <protection locked="0"/>
    </xf>
    <xf numFmtId="0" fontId="82" fillId="3" borderId="7" xfId="73" applyFont="1" applyFill="1" applyBorder="1" applyAlignment="1" applyProtection="1">
      <alignment horizontal="center" vertical="center"/>
      <protection locked="0"/>
    </xf>
    <xf numFmtId="0" fontId="82" fillId="3" borderId="8" xfId="73" applyFont="1" applyFill="1" applyBorder="1" applyAlignment="1" applyProtection="1">
      <alignment horizontal="center" vertical="center"/>
      <protection locked="0"/>
    </xf>
    <xf numFmtId="0" fontId="82" fillId="3" borderId="7" xfId="73" applyFont="1" applyFill="1" applyBorder="1" applyAlignment="1" applyProtection="1">
      <alignment horizontal="center" vertical="center" wrapText="1"/>
      <protection locked="0"/>
    </xf>
    <xf numFmtId="0" fontId="82" fillId="3" borderId="8" xfId="73" applyFont="1" applyFill="1" applyBorder="1" applyAlignment="1" applyProtection="1">
      <alignment horizontal="center" vertical="center" wrapText="1"/>
      <protection locked="0"/>
    </xf>
    <xf numFmtId="0" fontId="81" fillId="2" borderId="1" xfId="74" applyFont="1" applyFill="1" applyBorder="1" applyAlignment="1" applyProtection="1">
      <alignment horizontal="center" vertical="center" wrapText="1"/>
      <protection locked="0"/>
    </xf>
    <xf numFmtId="0" fontId="81" fillId="2" borderId="2" xfId="74" applyFont="1" applyFill="1" applyBorder="1" applyAlignment="1" applyProtection="1">
      <alignment horizontal="center" vertical="center" wrapText="1"/>
      <protection locked="0"/>
    </xf>
    <xf numFmtId="0" fontId="81" fillId="2" borderId="3" xfId="74" applyFont="1" applyFill="1" applyBorder="1" applyAlignment="1" applyProtection="1">
      <alignment horizontal="center" vertical="center" wrapText="1"/>
      <protection locked="0"/>
    </xf>
    <xf numFmtId="0" fontId="81" fillId="2" borderId="4" xfId="74" applyFont="1" applyFill="1" applyBorder="1" applyAlignment="1" applyProtection="1">
      <alignment horizontal="center" vertical="center" wrapText="1"/>
      <protection locked="0"/>
    </xf>
    <xf numFmtId="0" fontId="81" fillId="2" borderId="5" xfId="74" applyFont="1" applyFill="1" applyBorder="1" applyAlignment="1" applyProtection="1">
      <alignment horizontal="center" vertical="center" wrapText="1"/>
      <protection locked="0"/>
    </xf>
    <xf numFmtId="0" fontId="81" fillId="2" borderId="6" xfId="74" applyFont="1" applyFill="1" applyBorder="1" applyAlignment="1" applyProtection="1">
      <alignment horizontal="center" vertical="center" wrapText="1"/>
      <protection locked="0"/>
    </xf>
    <xf numFmtId="0" fontId="82" fillId="3" borderId="7" xfId="74" applyFont="1" applyFill="1" applyBorder="1" applyAlignment="1" applyProtection="1">
      <alignment horizontal="center" vertical="center"/>
      <protection locked="0"/>
    </xf>
    <xf numFmtId="0" fontId="82" fillId="3" borderId="8" xfId="74" applyFont="1" applyFill="1" applyBorder="1" applyAlignment="1" applyProtection="1">
      <alignment horizontal="center" vertical="center"/>
      <protection locked="0"/>
    </xf>
    <xf numFmtId="0" fontId="82" fillId="3" borderId="7" xfId="74" applyFont="1" applyFill="1" applyBorder="1" applyAlignment="1" applyProtection="1">
      <alignment horizontal="center" vertical="center" wrapText="1"/>
      <protection locked="0"/>
    </xf>
    <xf numFmtId="0" fontId="82" fillId="3" borderId="8" xfId="74" applyFont="1" applyFill="1" applyBorder="1" applyAlignment="1" applyProtection="1">
      <alignment horizontal="center" vertical="center" wrapText="1"/>
      <protection locked="0"/>
    </xf>
    <xf numFmtId="0" fontId="81" fillId="2" borderId="1" xfId="75" applyFont="1" applyFill="1" applyBorder="1" applyAlignment="1" applyProtection="1">
      <alignment horizontal="center" vertical="center" wrapText="1"/>
      <protection locked="0"/>
    </xf>
    <xf numFmtId="0" fontId="81" fillId="2" borderId="2" xfId="75" applyFont="1" applyFill="1" applyBorder="1" applyAlignment="1" applyProtection="1">
      <alignment horizontal="center" vertical="center" wrapText="1"/>
      <protection locked="0"/>
    </xf>
    <xf numFmtId="0" fontId="81" fillId="2" borderId="3" xfId="75" applyFont="1" applyFill="1" applyBorder="1" applyAlignment="1" applyProtection="1">
      <alignment horizontal="center" vertical="center" wrapText="1"/>
      <protection locked="0"/>
    </xf>
    <xf numFmtId="0" fontId="81" fillId="2" borderId="4" xfId="75" applyFont="1" applyFill="1" applyBorder="1" applyAlignment="1" applyProtection="1">
      <alignment horizontal="center" vertical="center" wrapText="1"/>
      <protection locked="0"/>
    </xf>
    <xf numFmtId="0" fontId="81" fillId="2" borderId="5" xfId="75" applyFont="1" applyFill="1" applyBorder="1" applyAlignment="1" applyProtection="1">
      <alignment horizontal="center" vertical="center" wrapText="1"/>
      <protection locked="0"/>
    </xf>
    <xf numFmtId="0" fontId="81" fillId="2" borderId="6" xfId="75" applyFont="1" applyFill="1" applyBorder="1" applyAlignment="1" applyProtection="1">
      <alignment horizontal="center" vertical="center" wrapText="1"/>
      <protection locked="0"/>
    </xf>
    <xf numFmtId="0" fontId="82" fillId="3" borderId="7" xfId="75" applyFont="1" applyFill="1" applyBorder="1" applyAlignment="1" applyProtection="1">
      <alignment horizontal="center" vertical="center"/>
      <protection locked="0"/>
    </xf>
    <xf numFmtId="0" fontId="82" fillId="3" borderId="8" xfId="75" applyFont="1" applyFill="1" applyBorder="1" applyAlignment="1" applyProtection="1">
      <alignment horizontal="center" vertical="center"/>
      <protection locked="0"/>
    </xf>
    <xf numFmtId="0" fontId="82" fillId="3" borderId="7" xfId="75" applyFont="1" applyFill="1" applyBorder="1" applyAlignment="1" applyProtection="1">
      <alignment horizontal="center" vertical="center" wrapText="1"/>
      <protection locked="0"/>
    </xf>
    <xf numFmtId="0" fontId="82" fillId="3" borderId="8" xfId="75" applyFont="1" applyFill="1" applyBorder="1" applyAlignment="1" applyProtection="1">
      <alignment horizontal="center" vertical="center" wrapText="1"/>
      <protection locked="0"/>
    </xf>
    <xf numFmtId="0" fontId="81" fillId="2" borderId="1" xfId="76" applyFont="1" applyFill="1" applyBorder="1" applyAlignment="1" applyProtection="1">
      <alignment horizontal="center" vertical="center" wrapText="1"/>
      <protection locked="0"/>
    </xf>
    <xf numFmtId="0" fontId="81" fillId="2" borderId="2" xfId="76" applyFont="1" applyFill="1" applyBorder="1" applyAlignment="1" applyProtection="1">
      <alignment horizontal="center" vertical="center" wrapText="1"/>
      <protection locked="0"/>
    </xf>
    <xf numFmtId="0" fontId="81" fillId="2" borderId="3" xfId="76" applyFont="1" applyFill="1" applyBorder="1" applyAlignment="1" applyProtection="1">
      <alignment horizontal="center" vertical="center" wrapText="1"/>
      <protection locked="0"/>
    </xf>
    <xf numFmtId="0" fontId="81" fillId="2" borderId="4" xfId="76" applyFont="1" applyFill="1" applyBorder="1" applyAlignment="1" applyProtection="1">
      <alignment horizontal="center" vertical="center" wrapText="1"/>
      <protection locked="0"/>
    </xf>
    <xf numFmtId="0" fontId="81" fillId="2" borderId="5" xfId="76" applyFont="1" applyFill="1" applyBorder="1" applyAlignment="1" applyProtection="1">
      <alignment horizontal="center" vertical="center" wrapText="1"/>
      <protection locked="0"/>
    </xf>
    <xf numFmtId="0" fontId="81" fillId="2" borderId="6" xfId="76" applyFont="1" applyFill="1" applyBorder="1" applyAlignment="1" applyProtection="1">
      <alignment horizontal="center" vertical="center" wrapText="1"/>
      <protection locked="0"/>
    </xf>
    <xf numFmtId="0" fontId="82" fillId="3" borderId="7" xfId="76" applyFont="1" applyFill="1" applyBorder="1" applyAlignment="1" applyProtection="1">
      <alignment horizontal="center" vertical="center"/>
      <protection locked="0"/>
    </xf>
    <xf numFmtId="0" fontId="82" fillId="3" borderId="8" xfId="76" applyFont="1" applyFill="1" applyBorder="1" applyAlignment="1" applyProtection="1">
      <alignment horizontal="center" vertical="center"/>
      <protection locked="0"/>
    </xf>
    <xf numFmtId="0" fontId="82" fillId="3" borderId="7" xfId="76" applyFont="1" applyFill="1" applyBorder="1" applyAlignment="1" applyProtection="1">
      <alignment horizontal="center" vertical="center" wrapText="1"/>
      <protection locked="0"/>
    </xf>
    <xf numFmtId="0" fontId="82" fillId="3" borderId="8" xfId="76" applyFont="1" applyFill="1" applyBorder="1" applyAlignment="1" applyProtection="1">
      <alignment horizontal="center" vertical="center" wrapText="1"/>
      <protection locked="0"/>
    </xf>
    <xf numFmtId="0" fontId="81" fillId="2" borderId="1" xfId="77" applyFont="1" applyFill="1" applyBorder="1" applyAlignment="1" applyProtection="1">
      <alignment horizontal="center" vertical="center" wrapText="1"/>
      <protection locked="0"/>
    </xf>
    <xf numFmtId="0" fontId="81" fillId="2" borderId="2" xfId="77" applyFont="1" applyFill="1" applyBorder="1" applyAlignment="1" applyProtection="1">
      <alignment horizontal="center" vertical="center" wrapText="1"/>
      <protection locked="0"/>
    </xf>
    <xf numFmtId="0" fontId="81" fillId="2" borderId="3" xfId="77" applyFont="1" applyFill="1" applyBorder="1" applyAlignment="1" applyProtection="1">
      <alignment horizontal="center" vertical="center" wrapText="1"/>
      <protection locked="0"/>
    </xf>
    <xf numFmtId="0" fontId="81" fillId="2" borderId="4" xfId="77" applyFont="1" applyFill="1" applyBorder="1" applyAlignment="1" applyProtection="1">
      <alignment horizontal="center" vertical="center" wrapText="1"/>
      <protection locked="0"/>
    </xf>
    <xf numFmtId="0" fontId="81" fillId="2" borderId="5" xfId="77" applyFont="1" applyFill="1" applyBorder="1" applyAlignment="1" applyProtection="1">
      <alignment horizontal="center" vertical="center" wrapText="1"/>
      <protection locked="0"/>
    </xf>
    <xf numFmtId="0" fontId="81" fillId="2" borderId="6" xfId="77" applyFont="1" applyFill="1" applyBorder="1" applyAlignment="1" applyProtection="1">
      <alignment horizontal="center" vertical="center" wrapText="1"/>
      <protection locked="0"/>
    </xf>
    <xf numFmtId="0" fontId="82" fillId="3" borderId="7" xfId="77" applyFont="1" applyFill="1" applyBorder="1" applyAlignment="1" applyProtection="1">
      <alignment horizontal="center" vertical="center"/>
      <protection locked="0"/>
    </xf>
    <xf numFmtId="0" fontId="82" fillId="3" borderId="8" xfId="77" applyFont="1" applyFill="1" applyBorder="1" applyAlignment="1" applyProtection="1">
      <alignment horizontal="center" vertical="center"/>
      <protection locked="0"/>
    </xf>
    <xf numFmtId="0" fontId="82" fillId="3" borderId="7" xfId="77" applyFont="1" applyFill="1" applyBorder="1" applyAlignment="1" applyProtection="1">
      <alignment horizontal="center" vertical="center" wrapText="1"/>
      <protection locked="0"/>
    </xf>
    <xf numFmtId="0" fontId="82" fillId="3" borderId="8" xfId="77" applyFont="1" applyFill="1" applyBorder="1" applyAlignment="1" applyProtection="1">
      <alignment horizontal="center" vertical="center" wrapText="1"/>
      <protection locked="0"/>
    </xf>
    <xf numFmtId="0" fontId="81" fillId="2" borderId="1" xfId="78" applyFont="1" applyFill="1" applyBorder="1" applyAlignment="1" applyProtection="1">
      <alignment horizontal="center" vertical="center" wrapText="1"/>
      <protection locked="0"/>
    </xf>
    <xf numFmtId="0" fontId="81" fillId="2" borderId="2" xfId="78" applyFont="1" applyFill="1" applyBorder="1" applyAlignment="1" applyProtection="1">
      <alignment horizontal="center" vertical="center" wrapText="1"/>
      <protection locked="0"/>
    </xf>
    <xf numFmtId="0" fontId="81" fillId="2" borderId="3" xfId="78" applyFont="1" applyFill="1" applyBorder="1" applyAlignment="1" applyProtection="1">
      <alignment horizontal="center" vertical="center" wrapText="1"/>
      <protection locked="0"/>
    </xf>
    <xf numFmtId="0" fontId="81" fillId="2" borderId="4" xfId="78" applyFont="1" applyFill="1" applyBorder="1" applyAlignment="1" applyProtection="1">
      <alignment horizontal="center" vertical="center" wrapText="1"/>
      <protection locked="0"/>
    </xf>
    <xf numFmtId="0" fontId="81" fillId="2" borderId="5" xfId="78" applyFont="1" applyFill="1" applyBorder="1" applyAlignment="1" applyProtection="1">
      <alignment horizontal="center" vertical="center" wrapText="1"/>
      <protection locked="0"/>
    </xf>
    <xf numFmtId="0" fontId="81" fillId="2" borderId="6" xfId="78" applyFont="1" applyFill="1" applyBorder="1" applyAlignment="1" applyProtection="1">
      <alignment horizontal="center" vertical="center" wrapText="1"/>
      <protection locked="0"/>
    </xf>
    <xf numFmtId="0" fontId="82" fillId="3" borderId="7" xfId="78" applyFont="1" applyFill="1" applyBorder="1" applyAlignment="1" applyProtection="1">
      <alignment horizontal="center" vertical="center"/>
      <protection locked="0"/>
    </xf>
    <xf numFmtId="0" fontId="82" fillId="3" borderId="8" xfId="78" applyFont="1" applyFill="1" applyBorder="1" applyAlignment="1" applyProtection="1">
      <alignment horizontal="center" vertical="center"/>
      <protection locked="0"/>
    </xf>
    <xf numFmtId="0" fontId="82" fillId="3" borderId="7" xfId="78" applyFont="1" applyFill="1" applyBorder="1" applyAlignment="1" applyProtection="1">
      <alignment horizontal="center" vertical="center" wrapText="1"/>
      <protection locked="0"/>
    </xf>
    <xf numFmtId="0" fontId="82" fillId="3" borderId="8" xfId="78" applyFont="1" applyFill="1" applyBorder="1" applyAlignment="1" applyProtection="1">
      <alignment horizontal="center" vertical="center" wrapText="1"/>
      <protection locked="0"/>
    </xf>
    <xf numFmtId="0" fontId="81" fillId="2" borderId="1" xfId="79" applyFont="1" applyFill="1" applyBorder="1" applyAlignment="1" applyProtection="1">
      <alignment horizontal="center" vertical="center" wrapText="1"/>
      <protection locked="0"/>
    </xf>
    <xf numFmtId="0" fontId="81" fillId="2" borderId="2" xfId="79" applyFont="1" applyFill="1" applyBorder="1" applyAlignment="1" applyProtection="1">
      <alignment horizontal="center" vertical="center" wrapText="1"/>
      <protection locked="0"/>
    </xf>
    <xf numFmtId="0" fontId="81" fillId="2" borderId="3" xfId="79" applyFont="1" applyFill="1" applyBorder="1" applyAlignment="1" applyProtection="1">
      <alignment horizontal="center" vertical="center" wrapText="1"/>
      <protection locked="0"/>
    </xf>
    <xf numFmtId="0" fontId="81" fillId="2" borderId="4" xfId="79" applyFont="1" applyFill="1" applyBorder="1" applyAlignment="1" applyProtection="1">
      <alignment horizontal="center" vertical="center" wrapText="1"/>
      <protection locked="0"/>
    </xf>
    <xf numFmtId="0" fontId="81" fillId="2" borderId="5" xfId="79" applyFont="1" applyFill="1" applyBorder="1" applyAlignment="1" applyProtection="1">
      <alignment horizontal="center" vertical="center" wrapText="1"/>
      <protection locked="0"/>
    </xf>
    <xf numFmtId="0" fontId="81" fillId="2" borderId="6" xfId="79" applyFont="1" applyFill="1" applyBorder="1" applyAlignment="1" applyProtection="1">
      <alignment horizontal="center" vertical="center" wrapText="1"/>
      <protection locked="0"/>
    </xf>
    <xf numFmtId="0" fontId="82" fillId="3" borderId="7" xfId="79" applyFont="1" applyFill="1" applyBorder="1" applyAlignment="1" applyProtection="1">
      <alignment horizontal="center" vertical="center"/>
      <protection locked="0"/>
    </xf>
    <xf numFmtId="0" fontId="82" fillId="3" borderId="7" xfId="79" applyFont="1" applyFill="1" applyBorder="1" applyAlignment="1" applyProtection="1">
      <alignment horizontal="center" vertical="center" wrapText="1"/>
      <protection locked="0"/>
    </xf>
    <xf numFmtId="0" fontId="82" fillId="3" borderId="8" xfId="79" applyFont="1" applyFill="1" applyBorder="1" applyAlignment="1" applyProtection="1">
      <alignment horizontal="center" vertical="center"/>
      <protection locked="0"/>
    </xf>
    <xf numFmtId="0" fontId="82" fillId="3" borderId="8" xfId="79" applyFont="1" applyFill="1" applyBorder="1" applyAlignment="1" applyProtection="1">
      <alignment horizontal="center" vertical="center" wrapText="1"/>
      <protection locked="0"/>
    </xf>
  </cellXfs>
  <cellStyles count="80">
    <cellStyle name="Normal" xfId="0" builtinId="0"/>
    <cellStyle name="Normal 2 35" xfId="2" xr:uid="{00000000-0005-0000-0000-000001000000}"/>
    <cellStyle name="Normal 2 35 10" xfId="11" xr:uid="{00000000-0005-0000-0000-000002000000}"/>
    <cellStyle name="Normal 2 35 11" xfId="12" xr:uid="{00000000-0005-0000-0000-000003000000}"/>
    <cellStyle name="Normal 2 35 12" xfId="13" xr:uid="{00000000-0005-0000-0000-000004000000}"/>
    <cellStyle name="Normal 2 35 13" xfId="14" xr:uid="{00000000-0005-0000-0000-000005000000}"/>
    <cellStyle name="Normal 2 35 14" xfId="15" xr:uid="{00000000-0005-0000-0000-000006000000}"/>
    <cellStyle name="Normal 2 35 15" xfId="16" xr:uid="{00000000-0005-0000-0000-000007000000}"/>
    <cellStyle name="Normal 2 35 16" xfId="17" xr:uid="{00000000-0005-0000-0000-000008000000}"/>
    <cellStyle name="Normal 2 35 17" xfId="18" xr:uid="{00000000-0005-0000-0000-000009000000}"/>
    <cellStyle name="Normal 2 35 18" xfId="19" xr:uid="{00000000-0005-0000-0000-00000A000000}"/>
    <cellStyle name="Normal 2 35 19" xfId="20" xr:uid="{00000000-0005-0000-0000-00000B000000}"/>
    <cellStyle name="Normal 2 35 2" xfId="3" xr:uid="{00000000-0005-0000-0000-00000C000000}"/>
    <cellStyle name="Normal 2 35 20" xfId="21" xr:uid="{00000000-0005-0000-0000-00000D000000}"/>
    <cellStyle name="Normal 2 35 21" xfId="22" xr:uid="{00000000-0005-0000-0000-00000E000000}"/>
    <cellStyle name="Normal 2 35 22" xfId="23" xr:uid="{00000000-0005-0000-0000-00000F000000}"/>
    <cellStyle name="Normal 2 35 23" xfId="24" xr:uid="{00000000-0005-0000-0000-000010000000}"/>
    <cellStyle name="Normal 2 35 24" xfId="25" xr:uid="{00000000-0005-0000-0000-000011000000}"/>
    <cellStyle name="Normal 2 35 25" xfId="26" xr:uid="{00000000-0005-0000-0000-000012000000}"/>
    <cellStyle name="Normal 2 35 26" xfId="27" xr:uid="{00000000-0005-0000-0000-000013000000}"/>
    <cellStyle name="Normal 2 35 27" xfId="28" xr:uid="{00000000-0005-0000-0000-000014000000}"/>
    <cellStyle name="Normal 2 35 28" xfId="29" xr:uid="{00000000-0005-0000-0000-000015000000}"/>
    <cellStyle name="Normal 2 35 29" xfId="30" xr:uid="{00000000-0005-0000-0000-000016000000}"/>
    <cellStyle name="Normal 2 35 3" xfId="4" xr:uid="{00000000-0005-0000-0000-000017000000}"/>
    <cellStyle name="Normal 2 35 30" xfId="31" xr:uid="{00000000-0005-0000-0000-000018000000}"/>
    <cellStyle name="Normal 2 35 31" xfId="32" xr:uid="{00000000-0005-0000-0000-000019000000}"/>
    <cellStyle name="Normal 2 35 32" xfId="33" xr:uid="{00000000-0005-0000-0000-00001A000000}"/>
    <cellStyle name="Normal 2 35 33" xfId="34" xr:uid="{00000000-0005-0000-0000-00001B000000}"/>
    <cellStyle name="Normal 2 35 34" xfId="35" xr:uid="{00000000-0005-0000-0000-00001C000000}"/>
    <cellStyle name="Normal 2 35 35" xfId="36" xr:uid="{00000000-0005-0000-0000-00001D000000}"/>
    <cellStyle name="Normal 2 35 36" xfId="37" xr:uid="{00000000-0005-0000-0000-00001E000000}"/>
    <cellStyle name="Normal 2 35 37" xfId="38" xr:uid="{00000000-0005-0000-0000-00001F000000}"/>
    <cellStyle name="Normal 2 35 38" xfId="39" xr:uid="{00000000-0005-0000-0000-000020000000}"/>
    <cellStyle name="Normal 2 35 39" xfId="40" xr:uid="{00000000-0005-0000-0000-000021000000}"/>
    <cellStyle name="Normal 2 35 4" xfId="5" xr:uid="{00000000-0005-0000-0000-000022000000}"/>
    <cellStyle name="Normal 2 35 40" xfId="41" xr:uid="{00000000-0005-0000-0000-000023000000}"/>
    <cellStyle name="Normal 2 35 41" xfId="42" xr:uid="{00000000-0005-0000-0000-000024000000}"/>
    <cellStyle name="Normal 2 35 42" xfId="43" xr:uid="{00000000-0005-0000-0000-000025000000}"/>
    <cellStyle name="Normal 2 35 43" xfId="44" xr:uid="{00000000-0005-0000-0000-000026000000}"/>
    <cellStyle name="Normal 2 35 44" xfId="45" xr:uid="{00000000-0005-0000-0000-000027000000}"/>
    <cellStyle name="Normal 2 35 45" xfId="46" xr:uid="{00000000-0005-0000-0000-000028000000}"/>
    <cellStyle name="Normal 2 35 46" xfId="47" xr:uid="{00000000-0005-0000-0000-000029000000}"/>
    <cellStyle name="Normal 2 35 47" xfId="48" xr:uid="{00000000-0005-0000-0000-00002A000000}"/>
    <cellStyle name="Normal 2 35 48" xfId="49" xr:uid="{00000000-0005-0000-0000-00002B000000}"/>
    <cellStyle name="Normal 2 35 49" xfId="50" xr:uid="{00000000-0005-0000-0000-00002C000000}"/>
    <cellStyle name="Normal 2 35 5" xfId="6" xr:uid="{00000000-0005-0000-0000-00002D000000}"/>
    <cellStyle name="Normal 2 35 50" xfId="51" xr:uid="{00000000-0005-0000-0000-00002E000000}"/>
    <cellStyle name="Normal 2 35 51" xfId="52" xr:uid="{00000000-0005-0000-0000-00002F000000}"/>
    <cellStyle name="Normal 2 35 52" xfId="53" xr:uid="{00000000-0005-0000-0000-000030000000}"/>
    <cellStyle name="Normal 2 35 53" xfId="54" xr:uid="{00000000-0005-0000-0000-000031000000}"/>
    <cellStyle name="Normal 2 35 54" xfId="55" xr:uid="{00000000-0005-0000-0000-000032000000}"/>
    <cellStyle name="Normal 2 35 55" xfId="56" xr:uid="{00000000-0005-0000-0000-000033000000}"/>
    <cellStyle name="Normal 2 35 56" xfId="57" xr:uid="{00000000-0005-0000-0000-000034000000}"/>
    <cellStyle name="Normal 2 35 57" xfId="58" xr:uid="{00000000-0005-0000-0000-000035000000}"/>
    <cellStyle name="Normal 2 35 58" xfId="59" xr:uid="{00000000-0005-0000-0000-000036000000}"/>
    <cellStyle name="Normal 2 35 59" xfId="60" xr:uid="{00000000-0005-0000-0000-000037000000}"/>
    <cellStyle name="Normal 2 35 6" xfId="7" xr:uid="{00000000-0005-0000-0000-000038000000}"/>
    <cellStyle name="Normal 2 35 60" xfId="61" xr:uid="{00000000-0005-0000-0000-000039000000}"/>
    <cellStyle name="Normal 2 35 61" xfId="62" xr:uid="{00000000-0005-0000-0000-00003A000000}"/>
    <cellStyle name="Normal 2 35 62" xfId="63" xr:uid="{00000000-0005-0000-0000-00003B000000}"/>
    <cellStyle name="Normal 2 35 63" xfId="64" xr:uid="{00000000-0005-0000-0000-00003C000000}"/>
    <cellStyle name="Normal 2 35 64" xfId="65" xr:uid="{00000000-0005-0000-0000-00003D000000}"/>
    <cellStyle name="Normal 2 35 65" xfId="66" xr:uid="{00000000-0005-0000-0000-00003E000000}"/>
    <cellStyle name="Normal 2 35 66" xfId="67" xr:uid="{00000000-0005-0000-0000-00003F000000}"/>
    <cellStyle name="Normal 2 35 67" xfId="68" xr:uid="{00000000-0005-0000-0000-000040000000}"/>
    <cellStyle name="Normal 2 35 68" xfId="69" xr:uid="{00000000-0005-0000-0000-000041000000}"/>
    <cellStyle name="Normal 2 35 69" xfId="70" xr:uid="{00000000-0005-0000-0000-000042000000}"/>
    <cellStyle name="Normal 2 35 7" xfId="8" xr:uid="{00000000-0005-0000-0000-000043000000}"/>
    <cellStyle name="Normal 2 35 70" xfId="71" xr:uid="{00000000-0005-0000-0000-000044000000}"/>
    <cellStyle name="Normal 2 35 71" xfId="72" xr:uid="{00000000-0005-0000-0000-000045000000}"/>
    <cellStyle name="Normal 2 35 72" xfId="73" xr:uid="{00000000-0005-0000-0000-000046000000}"/>
    <cellStyle name="Normal 2 35 73" xfId="74" xr:uid="{00000000-0005-0000-0000-000047000000}"/>
    <cellStyle name="Normal 2 35 74" xfId="75" xr:uid="{00000000-0005-0000-0000-000048000000}"/>
    <cellStyle name="Normal 2 35 75" xfId="76" xr:uid="{00000000-0005-0000-0000-000049000000}"/>
    <cellStyle name="Normal 2 35 76" xfId="77" xr:uid="{00000000-0005-0000-0000-00004A000000}"/>
    <cellStyle name="Normal 2 35 77" xfId="78" xr:uid="{00000000-0005-0000-0000-00004B000000}"/>
    <cellStyle name="Normal 2 35 78" xfId="79" xr:uid="{2F3CCA3F-BE68-4C38-B6A4-928E1E93EEEE}"/>
    <cellStyle name="Normal 2 35 8" xfId="9" xr:uid="{00000000-0005-0000-0000-00004C000000}"/>
    <cellStyle name="Normal 2 35 9" xfId="10" xr:uid="{00000000-0005-0000-0000-00004D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showGridLines="0" topLeftCell="A35" workbookViewId="0">
      <selection activeCell="A52" sqref="A52"/>
    </sheetView>
  </sheetViews>
  <sheetFormatPr baseColWidth="10" defaultRowHeight="15" x14ac:dyDescent="0.25"/>
  <cols>
    <col min="1" max="1" width="68.28515625" customWidth="1"/>
    <col min="3" max="3" width="17.140625" customWidth="1"/>
    <col min="4" max="4" width="13.28515625" customWidth="1"/>
  </cols>
  <sheetData>
    <row r="1" spans="1:4" ht="15.75" thickBot="1" x14ac:dyDescent="0.3"/>
    <row r="2" spans="1:4" x14ac:dyDescent="0.25">
      <c r="A2" s="7" t="s">
        <v>37</v>
      </c>
      <c r="B2" s="8"/>
      <c r="C2" s="8"/>
      <c r="D2" s="9"/>
    </row>
    <row r="3" spans="1:4" ht="15.75" thickBot="1" x14ac:dyDescent="0.3">
      <c r="A3" s="10"/>
      <c r="B3" s="11"/>
      <c r="C3" s="11"/>
      <c r="D3" s="12"/>
    </row>
    <row r="4" spans="1:4" x14ac:dyDescent="0.25">
      <c r="A4" s="13" t="s">
        <v>0</v>
      </c>
      <c r="B4" s="15" t="s">
        <v>1</v>
      </c>
      <c r="C4" s="15" t="s">
        <v>2</v>
      </c>
      <c r="D4" s="15" t="s">
        <v>3</v>
      </c>
    </row>
    <row r="5" spans="1:4" ht="36" customHeight="1" x14ac:dyDescent="0.25">
      <c r="A5" s="14"/>
      <c r="B5" s="16"/>
      <c r="C5" s="16"/>
      <c r="D5" s="16"/>
    </row>
    <row r="6" spans="1:4" x14ac:dyDescent="0.25">
      <c r="A6" s="3" t="s">
        <v>4</v>
      </c>
      <c r="B6" s="3">
        <v>51</v>
      </c>
      <c r="C6" s="3">
        <v>48</v>
      </c>
      <c r="D6" s="4">
        <v>0.94117647058823495</v>
      </c>
    </row>
    <row r="7" spans="1:4" x14ac:dyDescent="0.25">
      <c r="A7" s="3" t="s">
        <v>5</v>
      </c>
      <c r="B7" s="3">
        <v>10</v>
      </c>
      <c r="C7" s="3">
        <v>9</v>
      </c>
      <c r="D7" s="4">
        <v>0.9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5</v>
      </c>
      <c r="D9" s="4">
        <v>0.625</v>
      </c>
    </row>
    <row r="10" spans="1:4" x14ac:dyDescent="0.25">
      <c r="A10" s="3" t="s">
        <v>8</v>
      </c>
      <c r="B10" s="3">
        <v>49</v>
      </c>
      <c r="C10" s="3">
        <v>48</v>
      </c>
      <c r="D10" s="4">
        <v>0.97959183673469397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5</v>
      </c>
      <c r="D13" s="4">
        <v>0.5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50</v>
      </c>
      <c r="D16" s="4">
        <v>0.84745762711864403</v>
      </c>
    </row>
    <row r="17" spans="1:4" x14ac:dyDescent="0.25">
      <c r="A17" s="3" t="s">
        <v>15</v>
      </c>
      <c r="B17" s="3">
        <v>319</v>
      </c>
      <c r="C17" s="3">
        <v>293</v>
      </c>
      <c r="D17" s="4">
        <v>0.91849529780564299</v>
      </c>
    </row>
    <row r="18" spans="1:4" x14ac:dyDescent="0.25">
      <c r="A18" s="3" t="s">
        <v>16</v>
      </c>
      <c r="B18" s="3">
        <v>28</v>
      </c>
      <c r="C18" s="3">
        <v>26</v>
      </c>
      <c r="D18" s="4">
        <v>0.92857142857142905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19</v>
      </c>
      <c r="B21" s="3">
        <v>29</v>
      </c>
      <c r="C21" s="3">
        <v>21</v>
      </c>
      <c r="D21" s="4">
        <v>0.72413793103448298</v>
      </c>
    </row>
    <row r="22" spans="1:4" x14ac:dyDescent="0.25">
      <c r="A22" s="3" t="s">
        <v>20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21</v>
      </c>
      <c r="B23" s="3">
        <v>20</v>
      </c>
      <c r="C23" s="3">
        <v>16</v>
      </c>
      <c r="D23" s="4">
        <v>0.8</v>
      </c>
    </row>
    <row r="24" spans="1:4" x14ac:dyDescent="0.25">
      <c r="A24" s="3" t="s">
        <v>22</v>
      </c>
      <c r="B24" s="3">
        <v>25</v>
      </c>
      <c r="C24" s="3">
        <v>16</v>
      </c>
      <c r="D24" s="4">
        <v>0.64</v>
      </c>
    </row>
    <row r="25" spans="1:4" x14ac:dyDescent="0.25">
      <c r="A25" s="3" t="s">
        <v>23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3</v>
      </c>
      <c r="D28" s="4">
        <v>0.42857142857142899</v>
      </c>
    </row>
    <row r="29" spans="1:4" x14ac:dyDescent="0.25">
      <c r="A29" s="3" t="s">
        <v>27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28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29</v>
      </c>
      <c r="B31" s="3">
        <v>19</v>
      </c>
      <c r="C31" s="3">
        <v>9</v>
      </c>
      <c r="D31" s="4">
        <v>0.47368421052631599</v>
      </c>
    </row>
    <row r="32" spans="1:4" x14ac:dyDescent="0.25">
      <c r="A32" s="3" t="s">
        <v>30</v>
      </c>
      <c r="B32" s="3">
        <v>47</v>
      </c>
      <c r="C32" s="3">
        <v>42</v>
      </c>
      <c r="D32" s="4">
        <v>0.89361702127659604</v>
      </c>
    </row>
    <row r="33" spans="1:4" x14ac:dyDescent="0.25">
      <c r="A33" s="3" t="s">
        <v>31</v>
      </c>
      <c r="B33" s="3">
        <v>39</v>
      </c>
      <c r="C33" s="3">
        <v>28</v>
      </c>
      <c r="D33" s="4">
        <v>0.71794871794871795</v>
      </c>
    </row>
    <row r="34" spans="1:4" x14ac:dyDescent="0.25">
      <c r="A34" s="3" t="s">
        <v>32</v>
      </c>
      <c r="B34" s="3">
        <v>39</v>
      </c>
      <c r="C34" s="3">
        <v>28</v>
      </c>
      <c r="D34" s="4">
        <v>0.71794871794871795</v>
      </c>
    </row>
    <row r="35" spans="1:4" x14ac:dyDescent="0.25">
      <c r="A35" s="3" t="s">
        <v>33</v>
      </c>
      <c r="B35" s="3">
        <v>90</v>
      </c>
      <c r="C35" s="3">
        <v>90</v>
      </c>
      <c r="D35" s="4">
        <v>1</v>
      </c>
    </row>
    <row r="36" spans="1:4" x14ac:dyDescent="0.25">
      <c r="A36" s="3" t="s">
        <v>34</v>
      </c>
      <c r="B36" s="3">
        <v>79</v>
      </c>
      <c r="C36" s="3">
        <v>76</v>
      </c>
      <c r="D36" s="4">
        <v>0.962025316455696</v>
      </c>
    </row>
    <row r="37" spans="1:4" x14ac:dyDescent="0.25">
      <c r="A37" s="3" t="s">
        <v>35</v>
      </c>
      <c r="B37" s="3">
        <v>22</v>
      </c>
      <c r="C37" s="3">
        <v>22</v>
      </c>
      <c r="D37" s="4">
        <v>1</v>
      </c>
    </row>
    <row r="38" spans="1:4" x14ac:dyDescent="0.25">
      <c r="A38" s="1" t="s">
        <v>36</v>
      </c>
      <c r="B38" s="2">
        <f>SUM(B5:B37)</f>
        <v>1425</v>
      </c>
      <c r="C38" s="1">
        <f>SUM(C5:C37)</f>
        <v>1272</v>
      </c>
      <c r="D38" s="5">
        <f>C38/B38</f>
        <v>0.89263157894736844</v>
      </c>
    </row>
    <row r="39" spans="1:4" ht="15.75" thickBot="1" x14ac:dyDescent="0.3"/>
    <row r="40" spans="1:4" ht="15.75" thickBot="1" x14ac:dyDescent="0.3">
      <c r="A40" s="6" t="s">
        <v>38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showGridLines="0" workbookViewId="0">
      <selection activeCell="H29" sqref="H29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7" t="s">
        <v>39</v>
      </c>
      <c r="B2" s="18"/>
      <c r="C2" s="18"/>
      <c r="D2" s="19"/>
    </row>
    <row r="3" spans="1:4" ht="15.75" thickBot="1" x14ac:dyDescent="0.3">
      <c r="A3" s="20"/>
      <c r="B3" s="21"/>
      <c r="C3" s="21"/>
      <c r="D3" s="22"/>
    </row>
    <row r="4" spans="1:4" x14ac:dyDescent="0.25">
      <c r="A4" s="23" t="s">
        <v>0</v>
      </c>
      <c r="B4" s="25" t="s">
        <v>1</v>
      </c>
      <c r="C4" s="25" t="s">
        <v>2</v>
      </c>
      <c r="D4" s="25" t="s">
        <v>3</v>
      </c>
    </row>
    <row r="5" spans="1:4" ht="36" customHeight="1" x14ac:dyDescent="0.25">
      <c r="A5" s="24"/>
      <c r="B5" s="26"/>
      <c r="C5" s="26"/>
      <c r="D5" s="26"/>
    </row>
    <row r="6" spans="1:4" x14ac:dyDescent="0.25">
      <c r="A6" s="3" t="s">
        <v>4</v>
      </c>
      <c r="B6" s="3">
        <v>51</v>
      </c>
      <c r="C6" s="3">
        <v>41</v>
      </c>
      <c r="D6" s="4">
        <v>0.80392156862745101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8</v>
      </c>
      <c r="D8" s="4">
        <v>0.8</v>
      </c>
    </row>
    <row r="9" spans="1:4" x14ac:dyDescent="0.25">
      <c r="A9" s="3" t="s">
        <v>7</v>
      </c>
      <c r="B9" s="3">
        <v>8</v>
      </c>
      <c r="C9" s="3">
        <v>6</v>
      </c>
      <c r="D9" s="4">
        <v>0.75</v>
      </c>
    </row>
    <row r="10" spans="1:4" x14ac:dyDescent="0.25">
      <c r="A10" s="3" t="s">
        <v>8</v>
      </c>
      <c r="B10" s="3">
        <v>49</v>
      </c>
      <c r="C10" s="3">
        <v>49</v>
      </c>
      <c r="D10" s="4">
        <v>1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6</v>
      </c>
      <c r="D13" s="4">
        <v>0.6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49</v>
      </c>
      <c r="D16" s="4">
        <v>0.83050847457627097</v>
      </c>
    </row>
    <row r="17" spans="1:4" x14ac:dyDescent="0.25">
      <c r="A17" s="3" t="s">
        <v>15</v>
      </c>
      <c r="B17" s="3">
        <v>319</v>
      </c>
      <c r="C17" s="3">
        <v>280</v>
      </c>
      <c r="D17" s="4">
        <v>0.87774294670846398</v>
      </c>
    </row>
    <row r="18" spans="1:4" x14ac:dyDescent="0.25">
      <c r="A18" s="3" t="s">
        <v>16</v>
      </c>
      <c r="B18" s="3">
        <v>28</v>
      </c>
      <c r="C18" s="3">
        <v>25</v>
      </c>
      <c r="D18" s="4">
        <v>0.89285714285714302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27</v>
      </c>
      <c r="D20" s="4">
        <v>0.48214285714285698</v>
      </c>
    </row>
    <row r="21" spans="1:4" x14ac:dyDescent="0.25">
      <c r="A21" s="3" t="s">
        <v>19</v>
      </c>
      <c r="B21" s="3">
        <v>29</v>
      </c>
      <c r="C21" s="3">
        <v>15</v>
      </c>
      <c r="D21" s="4">
        <v>0.51724137931034497</v>
      </c>
    </row>
    <row r="22" spans="1:4" x14ac:dyDescent="0.25">
      <c r="A22" s="3" t="s">
        <v>20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21</v>
      </c>
      <c r="B23" s="3">
        <v>20</v>
      </c>
      <c r="C23" s="3">
        <v>20</v>
      </c>
      <c r="D23" s="4">
        <v>1</v>
      </c>
    </row>
    <row r="24" spans="1:4" x14ac:dyDescent="0.25">
      <c r="A24" s="3" t="s">
        <v>22</v>
      </c>
      <c r="B24" s="3">
        <v>25</v>
      </c>
      <c r="C24" s="3">
        <v>14</v>
      </c>
      <c r="D24" s="4">
        <v>0.56000000000000005</v>
      </c>
    </row>
    <row r="25" spans="1:4" x14ac:dyDescent="0.25">
      <c r="A25" s="3" t="s">
        <v>23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28</v>
      </c>
      <c r="D27" s="4">
        <v>0.93333333333333302</v>
      </c>
    </row>
    <row r="28" spans="1:4" x14ac:dyDescent="0.25">
      <c r="A28" s="3" t="s">
        <v>26</v>
      </c>
      <c r="B28" s="3">
        <v>7</v>
      </c>
      <c r="C28" s="3">
        <v>3</v>
      </c>
      <c r="D28" s="4">
        <v>0.42857142857142899</v>
      </c>
    </row>
    <row r="29" spans="1:4" x14ac:dyDescent="0.25">
      <c r="A29" s="3" t="s">
        <v>27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17</v>
      </c>
      <c r="D31" s="4">
        <v>0.89473684210526305</v>
      </c>
    </row>
    <row r="32" spans="1:4" x14ac:dyDescent="0.25">
      <c r="A32" s="3" t="s">
        <v>30</v>
      </c>
      <c r="B32" s="3">
        <v>47</v>
      </c>
      <c r="C32" s="3">
        <v>37</v>
      </c>
      <c r="D32" s="4">
        <v>0.78723404255319196</v>
      </c>
    </row>
    <row r="33" spans="1:4" x14ac:dyDescent="0.25">
      <c r="A33" s="3" t="s">
        <v>31</v>
      </c>
      <c r="B33" s="3">
        <v>39</v>
      </c>
      <c r="C33" s="3">
        <v>27</v>
      </c>
      <c r="D33" s="4">
        <v>0.69230769230769196</v>
      </c>
    </row>
    <row r="34" spans="1:4" x14ac:dyDescent="0.25">
      <c r="A34" s="3" t="s">
        <v>32</v>
      </c>
      <c r="B34" s="3">
        <v>46</v>
      </c>
      <c r="C34" s="3">
        <v>22</v>
      </c>
      <c r="D34" s="4">
        <v>0.47826086956521702</v>
      </c>
    </row>
    <row r="35" spans="1:4" x14ac:dyDescent="0.25">
      <c r="A35" s="3" t="s">
        <v>33</v>
      </c>
      <c r="B35" s="3">
        <v>90</v>
      </c>
      <c r="C35" s="3">
        <v>88</v>
      </c>
      <c r="D35" s="4">
        <v>0.97777777777777797</v>
      </c>
    </row>
    <row r="36" spans="1:4" x14ac:dyDescent="0.25">
      <c r="A36" s="3" t="s">
        <v>34</v>
      </c>
      <c r="B36" s="3">
        <v>79</v>
      </c>
      <c r="C36" s="3">
        <v>77</v>
      </c>
      <c r="D36" s="4">
        <v>0.974683544303797</v>
      </c>
    </row>
    <row r="37" spans="1:4" x14ac:dyDescent="0.25">
      <c r="A37" s="3" t="s">
        <v>35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1230</v>
      </c>
      <c r="D38" s="5">
        <f>C38/B38</f>
        <v>0.85893854748603349</v>
      </c>
    </row>
    <row r="39" spans="1:4" ht="15.75" thickBot="1" x14ac:dyDescent="0.3"/>
    <row r="40" spans="1:4" ht="15.75" thickBot="1" x14ac:dyDescent="0.3">
      <c r="A40" s="6" t="s">
        <v>40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2"/>
  <sheetViews>
    <sheetView showGridLines="0" topLeftCell="A23" workbookViewId="0">
      <selection activeCell="H12" sqref="H12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27" t="s">
        <v>41</v>
      </c>
      <c r="B2" s="28"/>
      <c r="C2" s="28"/>
      <c r="D2" s="29"/>
    </row>
    <row r="3" spans="1:4" ht="15.75" thickBot="1" x14ac:dyDescent="0.3">
      <c r="A3" s="30"/>
      <c r="B3" s="31"/>
      <c r="C3" s="31"/>
      <c r="D3" s="32"/>
    </row>
    <row r="4" spans="1:4" x14ac:dyDescent="0.25">
      <c r="A4" s="33" t="s">
        <v>0</v>
      </c>
      <c r="B4" s="35" t="s">
        <v>1</v>
      </c>
      <c r="C4" s="35" t="s">
        <v>2</v>
      </c>
      <c r="D4" s="35" t="s">
        <v>3</v>
      </c>
    </row>
    <row r="5" spans="1:4" ht="36" customHeight="1" x14ac:dyDescent="0.25">
      <c r="A5" s="34"/>
      <c r="B5" s="36"/>
      <c r="C5" s="36"/>
      <c r="D5" s="36"/>
    </row>
    <row r="6" spans="1:4" x14ac:dyDescent="0.25">
      <c r="A6" s="3" t="s">
        <v>4</v>
      </c>
      <c r="B6" s="3">
        <v>51</v>
      </c>
      <c r="C6" s="3">
        <v>41</v>
      </c>
      <c r="D6" s="4">
        <v>0.80392156862745101</v>
      </c>
    </row>
    <row r="7" spans="1:4" x14ac:dyDescent="0.25">
      <c r="A7" s="3" t="s">
        <v>5</v>
      </c>
      <c r="B7" s="3">
        <v>10</v>
      </c>
      <c r="C7" s="3">
        <v>8</v>
      </c>
      <c r="D7" s="4">
        <v>0.8</v>
      </c>
    </row>
    <row r="8" spans="1:4" x14ac:dyDescent="0.25">
      <c r="A8" s="3" t="s">
        <v>6</v>
      </c>
      <c r="B8" s="3">
        <v>10</v>
      </c>
      <c r="C8" s="3">
        <v>8</v>
      </c>
      <c r="D8" s="4">
        <v>0.8</v>
      </c>
    </row>
    <row r="9" spans="1:4" x14ac:dyDescent="0.25">
      <c r="A9" s="3" t="s">
        <v>7</v>
      </c>
      <c r="B9" s="3">
        <v>8</v>
      </c>
      <c r="C9" s="3">
        <v>7</v>
      </c>
      <c r="D9" s="4">
        <v>0.875</v>
      </c>
    </row>
    <row r="10" spans="1:4" x14ac:dyDescent="0.25">
      <c r="A10" s="3" t="s">
        <v>8</v>
      </c>
      <c r="B10" s="3">
        <v>49</v>
      </c>
      <c r="C10" s="3">
        <v>39</v>
      </c>
      <c r="D10" s="4">
        <v>0.79591836734693899</v>
      </c>
    </row>
    <row r="11" spans="1:4" x14ac:dyDescent="0.25">
      <c r="A11" s="3" t="s">
        <v>9</v>
      </c>
      <c r="B11" s="3">
        <v>152</v>
      </c>
      <c r="C11" s="3">
        <v>150</v>
      </c>
      <c r="D11" s="4">
        <v>0.98684210526315796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5</v>
      </c>
      <c r="D13" s="4">
        <v>0.5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8</v>
      </c>
      <c r="D15" s="4">
        <v>0.61538461538461497</v>
      </c>
    </row>
    <row r="16" spans="1:4" x14ac:dyDescent="0.25">
      <c r="A16" s="3" t="s">
        <v>14</v>
      </c>
      <c r="B16" s="3">
        <v>59</v>
      </c>
      <c r="C16" s="3">
        <v>41</v>
      </c>
      <c r="D16" s="4">
        <v>0.69491525423728795</v>
      </c>
    </row>
    <row r="17" spans="1:4" x14ac:dyDescent="0.25">
      <c r="A17" s="3" t="s">
        <v>15</v>
      </c>
      <c r="B17" s="3">
        <v>319</v>
      </c>
      <c r="C17" s="3">
        <v>299</v>
      </c>
      <c r="D17" s="4">
        <v>0.93730407523510995</v>
      </c>
    </row>
    <row r="18" spans="1:4" x14ac:dyDescent="0.25">
      <c r="A18" s="3" t="s">
        <v>16</v>
      </c>
      <c r="B18" s="3">
        <v>28</v>
      </c>
      <c r="C18" s="3">
        <v>27</v>
      </c>
      <c r="D18" s="4">
        <v>0.96428571428571397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30</v>
      </c>
      <c r="D20" s="4">
        <v>0.53571428571428603</v>
      </c>
    </row>
    <row r="21" spans="1:4" x14ac:dyDescent="0.25">
      <c r="A21" s="3" t="s">
        <v>19</v>
      </c>
      <c r="B21" s="3">
        <v>29</v>
      </c>
      <c r="C21" s="3">
        <v>12</v>
      </c>
      <c r="D21" s="4">
        <v>0.41379310344827602</v>
      </c>
    </row>
    <row r="22" spans="1:4" x14ac:dyDescent="0.25">
      <c r="A22" s="3" t="s">
        <v>20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21</v>
      </c>
      <c r="B23" s="3">
        <v>20</v>
      </c>
      <c r="C23" s="3">
        <v>13</v>
      </c>
      <c r="D23" s="4">
        <v>0.65</v>
      </c>
    </row>
    <row r="24" spans="1:4" x14ac:dyDescent="0.25">
      <c r="A24" s="3" t="s">
        <v>22</v>
      </c>
      <c r="B24" s="3">
        <v>25</v>
      </c>
      <c r="C24" s="3">
        <v>15</v>
      </c>
      <c r="D24" s="4">
        <v>0.6</v>
      </c>
    </row>
    <row r="25" spans="1:4" x14ac:dyDescent="0.25">
      <c r="A25" s="3" t="s">
        <v>23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24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3</v>
      </c>
      <c r="D28" s="4">
        <v>0.42857142857142899</v>
      </c>
    </row>
    <row r="29" spans="1:4" x14ac:dyDescent="0.25">
      <c r="A29" s="3" t="s">
        <v>27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30</v>
      </c>
      <c r="B32" s="3">
        <v>47</v>
      </c>
      <c r="C32" s="3">
        <v>37</v>
      </c>
      <c r="D32" s="4">
        <v>0.78723404255319196</v>
      </c>
    </row>
    <row r="33" spans="1:4" x14ac:dyDescent="0.25">
      <c r="A33" s="3" t="s">
        <v>31</v>
      </c>
      <c r="B33" s="3">
        <v>39</v>
      </c>
      <c r="C33" s="3">
        <v>25</v>
      </c>
      <c r="D33" s="4">
        <v>0.64102564102564097</v>
      </c>
    </row>
    <row r="34" spans="1:4" x14ac:dyDescent="0.25">
      <c r="A34" s="3" t="s">
        <v>32</v>
      </c>
      <c r="B34" s="3">
        <v>46</v>
      </c>
      <c r="C34" s="3">
        <v>23</v>
      </c>
      <c r="D34" s="4">
        <v>0.5</v>
      </c>
    </row>
    <row r="35" spans="1:4" x14ac:dyDescent="0.25">
      <c r="A35" s="3" t="s">
        <v>33</v>
      </c>
      <c r="B35" s="3">
        <v>90</v>
      </c>
      <c r="C35" s="3">
        <v>76</v>
      </c>
      <c r="D35" s="4">
        <v>0.844444444444444</v>
      </c>
    </row>
    <row r="36" spans="1:4" x14ac:dyDescent="0.25">
      <c r="A36" s="3" t="s">
        <v>34</v>
      </c>
      <c r="B36" s="3">
        <v>79</v>
      </c>
      <c r="C36" s="3">
        <v>69</v>
      </c>
      <c r="D36" s="4">
        <v>0.873417721518987</v>
      </c>
    </row>
    <row r="37" spans="1:4" x14ac:dyDescent="0.25">
      <c r="A37" s="3" t="s">
        <v>35</v>
      </c>
      <c r="B37" s="3">
        <v>22</v>
      </c>
      <c r="C37" s="3">
        <v>20</v>
      </c>
      <c r="D37" s="4">
        <f>C37/B37</f>
        <v>0.90909090909090906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1204</v>
      </c>
      <c r="D38" s="5">
        <f>C38/B38</f>
        <v>0.84078212290502796</v>
      </c>
    </row>
    <row r="39" spans="1:4" ht="15.75" thickBot="1" x14ac:dyDescent="0.3"/>
    <row r="40" spans="1:4" ht="15.75" thickBot="1" x14ac:dyDescent="0.3">
      <c r="A40" s="6" t="s">
        <v>42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2"/>
  <sheetViews>
    <sheetView showGridLines="0" workbookViewId="0">
      <selection activeCell="G16" sqref="G16"/>
    </sheetView>
  </sheetViews>
  <sheetFormatPr baseColWidth="10" defaultRowHeight="15" x14ac:dyDescent="0.25"/>
  <cols>
    <col min="1" max="1" width="68.140625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37" t="s">
        <v>43</v>
      </c>
      <c r="B2" s="38"/>
      <c r="C2" s="38"/>
      <c r="D2" s="39"/>
    </row>
    <row r="3" spans="1:4" ht="15.75" thickBot="1" x14ac:dyDescent="0.3">
      <c r="A3" s="40"/>
      <c r="B3" s="41"/>
      <c r="C3" s="41"/>
      <c r="D3" s="42"/>
    </row>
    <row r="4" spans="1:4" x14ac:dyDescent="0.25">
      <c r="A4" s="43" t="s">
        <v>0</v>
      </c>
      <c r="B4" s="45" t="s">
        <v>1</v>
      </c>
      <c r="C4" s="45" t="s">
        <v>2</v>
      </c>
      <c r="D4" s="45" t="s">
        <v>3</v>
      </c>
    </row>
    <row r="5" spans="1:4" ht="36" customHeight="1" x14ac:dyDescent="0.25">
      <c r="A5" s="44"/>
      <c r="B5" s="46"/>
      <c r="C5" s="46"/>
      <c r="D5" s="46"/>
    </row>
    <row r="6" spans="1:4" x14ac:dyDescent="0.25">
      <c r="A6" s="3" t="s">
        <v>4</v>
      </c>
      <c r="B6" s="3">
        <v>51</v>
      </c>
      <c r="C6" s="3">
        <v>37</v>
      </c>
      <c r="D6" s="4">
        <v>0.72549019607843102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4</v>
      </c>
      <c r="D9" s="4">
        <v>0.5</v>
      </c>
    </row>
    <row r="10" spans="1:4" x14ac:dyDescent="0.25">
      <c r="A10" s="3" t="s">
        <v>8</v>
      </c>
      <c r="B10" s="3">
        <v>49</v>
      </c>
      <c r="C10" s="3">
        <v>40</v>
      </c>
      <c r="D10" s="4">
        <v>0.81632653061224503</v>
      </c>
    </row>
    <row r="11" spans="1:4" x14ac:dyDescent="0.25">
      <c r="A11" s="3" t="s">
        <v>9</v>
      </c>
      <c r="B11" s="3">
        <v>152</v>
      </c>
      <c r="C11" s="3">
        <v>149</v>
      </c>
      <c r="D11" s="4">
        <v>0.98026315789473695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6</v>
      </c>
      <c r="D13" s="4">
        <v>0.6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44</v>
      </c>
      <c r="D16" s="4">
        <v>0.74576271186440701</v>
      </c>
    </row>
    <row r="17" spans="1:4" x14ac:dyDescent="0.25">
      <c r="A17" s="3" t="s">
        <v>15</v>
      </c>
      <c r="B17" s="3">
        <v>319</v>
      </c>
      <c r="C17" s="3">
        <v>300</v>
      </c>
      <c r="D17" s="4">
        <v>0.94043887147335403</v>
      </c>
    </row>
    <row r="18" spans="1:4" x14ac:dyDescent="0.25">
      <c r="A18" s="3" t="s">
        <v>16</v>
      </c>
      <c r="B18" s="3">
        <v>28</v>
      </c>
      <c r="C18" s="3">
        <v>28</v>
      </c>
      <c r="D18" s="4">
        <v>1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19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20</v>
      </c>
      <c r="B22" s="3">
        <v>19</v>
      </c>
      <c r="C22" s="3">
        <v>19</v>
      </c>
      <c r="D22" s="4">
        <v>1</v>
      </c>
    </row>
    <row r="23" spans="1:4" x14ac:dyDescent="0.25">
      <c r="A23" s="3" t="s">
        <v>21</v>
      </c>
      <c r="B23" s="3">
        <v>20</v>
      </c>
      <c r="C23" s="3">
        <v>15</v>
      </c>
      <c r="D23" s="4">
        <v>0.75</v>
      </c>
    </row>
    <row r="24" spans="1:4" x14ac:dyDescent="0.25">
      <c r="A24" s="3" t="s">
        <v>22</v>
      </c>
      <c r="B24" s="3">
        <v>25</v>
      </c>
      <c r="C24" s="3">
        <v>15</v>
      </c>
      <c r="D24" s="4">
        <v>0.6</v>
      </c>
    </row>
    <row r="25" spans="1:4" x14ac:dyDescent="0.25">
      <c r="A25" s="3" t="s">
        <v>23</v>
      </c>
      <c r="B25" s="3">
        <v>19</v>
      </c>
      <c r="C25" s="3">
        <v>18</v>
      </c>
      <c r="D25" s="4">
        <v>0.94736842105263197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13</v>
      </c>
      <c r="D27" s="4">
        <v>0.43333333333333302</v>
      </c>
    </row>
    <row r="28" spans="1:4" x14ac:dyDescent="0.25">
      <c r="A28" s="3" t="s">
        <v>26</v>
      </c>
      <c r="B28" s="3">
        <v>7</v>
      </c>
      <c r="C28" s="3">
        <v>4</v>
      </c>
      <c r="D28" s="4">
        <v>0.57142857142857095</v>
      </c>
    </row>
    <row r="29" spans="1:4" x14ac:dyDescent="0.25">
      <c r="A29" s="3" t="s">
        <v>27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30</v>
      </c>
      <c r="B32" s="3">
        <v>47</v>
      </c>
      <c r="C32" s="3">
        <v>41</v>
      </c>
      <c r="D32" s="4">
        <v>0.87234042553191504</v>
      </c>
    </row>
    <row r="33" spans="1:4" x14ac:dyDescent="0.25">
      <c r="A33" s="3" t="s">
        <v>31</v>
      </c>
      <c r="B33" s="3">
        <v>39</v>
      </c>
      <c r="C33" s="3">
        <v>23</v>
      </c>
      <c r="D33" s="4">
        <v>0.58974358974358998</v>
      </c>
    </row>
    <row r="34" spans="1:4" x14ac:dyDescent="0.25">
      <c r="A34" s="3" t="s">
        <v>32</v>
      </c>
      <c r="B34" s="3">
        <v>46</v>
      </c>
      <c r="C34" s="3">
        <v>28</v>
      </c>
      <c r="D34" s="4">
        <v>0.60869565217391297</v>
      </c>
    </row>
    <row r="35" spans="1:4" x14ac:dyDescent="0.25">
      <c r="A35" s="3" t="s">
        <v>33</v>
      </c>
      <c r="B35" s="3">
        <v>90</v>
      </c>
      <c r="C35" s="3">
        <v>77</v>
      </c>
      <c r="D35" s="4">
        <v>0.85555555555555596</v>
      </c>
    </row>
    <row r="36" spans="1:4" x14ac:dyDescent="0.25">
      <c r="A36" s="3" t="s">
        <v>34</v>
      </c>
      <c r="B36" s="3">
        <v>79</v>
      </c>
      <c r="C36" s="3">
        <v>67</v>
      </c>
      <c r="D36" s="4">
        <v>0.848101265822785</v>
      </c>
    </row>
    <row r="37" spans="1:4" x14ac:dyDescent="0.25">
      <c r="A37" s="3" t="s">
        <v>35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1214</v>
      </c>
      <c r="D38" s="5">
        <f>C38/B38</f>
        <v>0.8477653631284916</v>
      </c>
    </row>
    <row r="39" spans="1:4" ht="15.75" thickBot="1" x14ac:dyDescent="0.3"/>
    <row r="40" spans="1:4" ht="15.75" thickBot="1" x14ac:dyDescent="0.3">
      <c r="A40" s="6" t="s">
        <v>44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2"/>
  <sheetViews>
    <sheetView showGridLines="0" topLeftCell="A16" workbookViewId="0">
      <selection activeCell="H34" sqref="H34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47" t="s">
        <v>45</v>
      </c>
      <c r="B2" s="48"/>
      <c r="C2" s="48"/>
      <c r="D2" s="49"/>
    </row>
    <row r="3" spans="1:4" ht="15.75" thickBot="1" x14ac:dyDescent="0.3">
      <c r="A3" s="50"/>
      <c r="B3" s="51"/>
      <c r="C3" s="51"/>
      <c r="D3" s="52"/>
    </row>
    <row r="4" spans="1:4" x14ac:dyDescent="0.25">
      <c r="A4" s="53" t="s">
        <v>0</v>
      </c>
      <c r="B4" s="55" t="s">
        <v>1</v>
      </c>
      <c r="C4" s="55" t="s">
        <v>2</v>
      </c>
      <c r="D4" s="55" t="s">
        <v>3</v>
      </c>
    </row>
    <row r="5" spans="1:4" ht="36" customHeight="1" x14ac:dyDescent="0.25">
      <c r="A5" s="54"/>
      <c r="B5" s="56"/>
      <c r="C5" s="56"/>
      <c r="D5" s="56"/>
    </row>
    <row r="6" spans="1:4" x14ac:dyDescent="0.25">
      <c r="A6" s="3" t="s">
        <v>4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4</v>
      </c>
      <c r="D9" s="4">
        <v>0.5</v>
      </c>
    </row>
    <row r="10" spans="1:4" x14ac:dyDescent="0.25">
      <c r="A10" s="3" t="s">
        <v>8</v>
      </c>
      <c r="B10" s="3">
        <v>49</v>
      </c>
      <c r="C10" s="3">
        <v>47</v>
      </c>
      <c r="D10" s="4">
        <v>0.95918367346938804</v>
      </c>
    </row>
    <row r="11" spans="1:4" x14ac:dyDescent="0.25">
      <c r="A11" s="3" t="s">
        <v>9</v>
      </c>
      <c r="B11" s="3">
        <v>152</v>
      </c>
      <c r="C11" s="3">
        <v>147</v>
      </c>
      <c r="D11" s="4">
        <v>0.96710526315789502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3</v>
      </c>
      <c r="D13" s="4">
        <v>0.3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44</v>
      </c>
      <c r="D16" s="4">
        <v>0.74576271186440701</v>
      </c>
    </row>
    <row r="17" spans="1:4" x14ac:dyDescent="0.25">
      <c r="A17" s="3" t="s">
        <v>15</v>
      </c>
      <c r="B17" s="3">
        <v>319</v>
      </c>
      <c r="C17" s="3">
        <v>285</v>
      </c>
      <c r="D17" s="4">
        <v>0.89341692789968696</v>
      </c>
    </row>
    <row r="18" spans="1:4" x14ac:dyDescent="0.25">
      <c r="A18" s="3" t="s">
        <v>16</v>
      </c>
      <c r="B18" s="3">
        <v>28</v>
      </c>
      <c r="C18" s="3">
        <v>26</v>
      </c>
      <c r="D18" s="4">
        <v>0.92857142857142905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35</v>
      </c>
      <c r="D20" s="4">
        <v>0.625</v>
      </c>
    </row>
    <row r="21" spans="1:4" x14ac:dyDescent="0.25">
      <c r="A21" s="3" t="s">
        <v>19</v>
      </c>
      <c r="B21" s="3">
        <v>29</v>
      </c>
      <c r="C21" s="3">
        <v>11</v>
      </c>
      <c r="D21" s="4">
        <v>0.37931034482758602</v>
      </c>
    </row>
    <row r="22" spans="1:4" x14ac:dyDescent="0.25">
      <c r="A22" s="3" t="s">
        <v>20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21</v>
      </c>
      <c r="B23" s="3">
        <v>20</v>
      </c>
      <c r="C23" s="3">
        <v>16</v>
      </c>
      <c r="D23" s="4">
        <v>0.8</v>
      </c>
    </row>
    <row r="24" spans="1:4" x14ac:dyDescent="0.25">
      <c r="A24" s="3" t="s">
        <v>22</v>
      </c>
      <c r="B24" s="3">
        <v>25</v>
      </c>
      <c r="C24" s="3">
        <v>13</v>
      </c>
      <c r="D24" s="4">
        <v>0.52</v>
      </c>
    </row>
    <row r="25" spans="1:4" x14ac:dyDescent="0.25">
      <c r="A25" s="3" t="s">
        <v>23</v>
      </c>
      <c r="B25" s="3">
        <v>19</v>
      </c>
      <c r="C25" s="3">
        <v>18</v>
      </c>
      <c r="D25" s="4">
        <v>0.94736842105263197</v>
      </c>
    </row>
    <row r="26" spans="1:4" x14ac:dyDescent="0.25">
      <c r="A26" s="3" t="s">
        <v>24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25</v>
      </c>
      <c r="B27" s="3">
        <v>30</v>
      </c>
      <c r="C27" s="3">
        <v>27</v>
      </c>
      <c r="D27" s="4">
        <v>0.9</v>
      </c>
    </row>
    <row r="28" spans="1:4" x14ac:dyDescent="0.25">
      <c r="A28" s="3" t="s">
        <v>26</v>
      </c>
      <c r="B28" s="3">
        <v>7</v>
      </c>
      <c r="C28" s="3">
        <v>4</v>
      </c>
      <c r="D28" s="4">
        <v>0.57142857142857095</v>
      </c>
    </row>
    <row r="29" spans="1:4" x14ac:dyDescent="0.25">
      <c r="A29" s="3" t="s">
        <v>27</v>
      </c>
      <c r="B29" s="3">
        <v>12</v>
      </c>
      <c r="C29" s="3">
        <v>11</v>
      </c>
      <c r="D29" s="4">
        <v>0.91666666666666696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30</v>
      </c>
      <c r="B32" s="3">
        <v>47</v>
      </c>
      <c r="C32" s="3">
        <v>46</v>
      </c>
      <c r="D32" s="4">
        <v>0.97872340425531901</v>
      </c>
    </row>
    <row r="33" spans="1:4" x14ac:dyDescent="0.25">
      <c r="A33" s="3" t="s">
        <v>31</v>
      </c>
      <c r="B33" s="3">
        <v>39</v>
      </c>
      <c r="C33" s="3">
        <v>26</v>
      </c>
      <c r="D33" s="4">
        <v>0.66666666666666696</v>
      </c>
    </row>
    <row r="34" spans="1:4" x14ac:dyDescent="0.25">
      <c r="A34" s="3" t="s">
        <v>32</v>
      </c>
      <c r="B34" s="3">
        <v>46</v>
      </c>
      <c r="C34" s="3">
        <v>28</v>
      </c>
      <c r="D34" s="4">
        <v>0.60869565217391297</v>
      </c>
    </row>
    <row r="35" spans="1:4" x14ac:dyDescent="0.25">
      <c r="A35" s="3" t="s">
        <v>33</v>
      </c>
      <c r="B35" s="3">
        <v>90</v>
      </c>
      <c r="C35" s="3">
        <v>83</v>
      </c>
      <c r="D35" s="4">
        <v>0.92222222222222205</v>
      </c>
    </row>
    <row r="36" spans="1:4" x14ac:dyDescent="0.25">
      <c r="A36" s="3" t="s">
        <v>34</v>
      </c>
      <c r="B36" s="3">
        <v>79</v>
      </c>
      <c r="C36" s="3">
        <v>72</v>
      </c>
      <c r="D36" s="4">
        <v>0.911392405063291</v>
      </c>
    </row>
    <row r="37" spans="1:4" x14ac:dyDescent="0.25">
      <c r="A37" s="3" t="s">
        <v>35</v>
      </c>
      <c r="B37" s="3">
        <v>22</v>
      </c>
      <c r="C37" s="3">
        <v>21</v>
      </c>
      <c r="D37" s="4">
        <v>0.95499999999999996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1226</v>
      </c>
      <c r="D38" s="5">
        <f>C38/B38</f>
        <v>0.8561452513966481</v>
      </c>
    </row>
    <row r="39" spans="1:4" ht="15.75" thickBot="1" x14ac:dyDescent="0.3"/>
    <row r="40" spans="1:4" ht="15.75" thickBot="1" x14ac:dyDescent="0.3">
      <c r="A40" s="6" t="s">
        <v>46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autoFilter ref="A5:D37" xr:uid="{00000000-0009-0000-0000-000004000000}"/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2"/>
  <sheetViews>
    <sheetView showGridLines="0" topLeftCell="A31" workbookViewId="0">
      <selection activeCell="A10" sqref="A10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57" t="s">
        <v>47</v>
      </c>
      <c r="B2" s="58"/>
      <c r="C2" s="58"/>
      <c r="D2" s="59"/>
    </row>
    <row r="3" spans="1:4" ht="15.75" thickBot="1" x14ac:dyDescent="0.3">
      <c r="A3" s="60"/>
      <c r="B3" s="61"/>
      <c r="C3" s="61"/>
      <c r="D3" s="62"/>
    </row>
    <row r="4" spans="1:4" x14ac:dyDescent="0.25">
      <c r="A4" s="63" t="s">
        <v>0</v>
      </c>
      <c r="B4" s="65" t="s">
        <v>1</v>
      </c>
      <c r="C4" s="65" t="s">
        <v>2</v>
      </c>
      <c r="D4" s="65" t="s">
        <v>3</v>
      </c>
    </row>
    <row r="5" spans="1:4" ht="36" customHeight="1" x14ac:dyDescent="0.25">
      <c r="A5" s="64"/>
      <c r="B5" s="66"/>
      <c r="C5" s="66"/>
      <c r="D5" s="66"/>
    </row>
    <row r="6" spans="1:4" x14ac:dyDescent="0.25">
      <c r="A6" s="3" t="s">
        <v>4</v>
      </c>
      <c r="B6" s="3">
        <v>51</v>
      </c>
      <c r="C6" s="3">
        <v>41</v>
      </c>
      <c r="D6" s="4">
        <v>0.80392156862745101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5</v>
      </c>
      <c r="D9" s="4">
        <v>0.625</v>
      </c>
    </row>
    <row r="10" spans="1:4" x14ac:dyDescent="0.25">
      <c r="A10" s="3" t="s">
        <v>8</v>
      </c>
      <c r="B10" s="3">
        <v>49</v>
      </c>
      <c r="C10" s="3">
        <v>44</v>
      </c>
      <c r="D10" s="4">
        <v>0.89795918367346905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4</v>
      </c>
      <c r="D13" s="4">
        <v>0.4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14</v>
      </c>
      <c r="B16" s="3">
        <v>59</v>
      </c>
      <c r="C16" s="3">
        <v>48</v>
      </c>
      <c r="D16" s="4">
        <v>0.81355932203389802</v>
      </c>
    </row>
    <row r="17" spans="1:4" x14ac:dyDescent="0.25">
      <c r="A17" s="3" t="s">
        <v>15</v>
      </c>
      <c r="B17" s="3">
        <v>319</v>
      </c>
      <c r="C17" s="3">
        <v>289</v>
      </c>
      <c r="D17" s="4">
        <v>0.90595611285266497</v>
      </c>
    </row>
    <row r="18" spans="1:4" x14ac:dyDescent="0.25">
      <c r="A18" s="3" t="s">
        <v>16</v>
      </c>
      <c r="B18" s="3">
        <v>28</v>
      </c>
      <c r="C18" s="3">
        <v>28</v>
      </c>
      <c r="D18" s="4">
        <v>1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35</v>
      </c>
      <c r="D20" s="4">
        <v>0.625</v>
      </c>
    </row>
    <row r="21" spans="1:4" x14ac:dyDescent="0.25">
      <c r="A21" s="3" t="s">
        <v>19</v>
      </c>
      <c r="B21" s="3">
        <v>29</v>
      </c>
      <c r="C21" s="3">
        <v>14</v>
      </c>
      <c r="D21" s="4">
        <v>0.48275862068965503</v>
      </c>
    </row>
    <row r="22" spans="1:4" x14ac:dyDescent="0.25">
      <c r="A22" s="3" t="s">
        <v>20</v>
      </c>
      <c r="B22" s="3">
        <v>19</v>
      </c>
      <c r="C22" s="3">
        <v>16</v>
      </c>
      <c r="D22" s="4">
        <v>0.84210526315789502</v>
      </c>
    </row>
    <row r="23" spans="1:4" x14ac:dyDescent="0.25">
      <c r="A23" s="3" t="s">
        <v>21</v>
      </c>
      <c r="B23" s="3">
        <v>20</v>
      </c>
      <c r="C23" s="3">
        <v>14</v>
      </c>
      <c r="D23" s="4">
        <v>0.7</v>
      </c>
    </row>
    <row r="24" spans="1:4" x14ac:dyDescent="0.25">
      <c r="A24" s="3" t="s">
        <v>22</v>
      </c>
      <c r="B24" s="3">
        <v>25</v>
      </c>
      <c r="C24" s="3">
        <v>13</v>
      </c>
      <c r="D24" s="4">
        <v>0.52</v>
      </c>
    </row>
    <row r="25" spans="1:4" x14ac:dyDescent="0.25">
      <c r="A25" s="3" t="s">
        <v>23</v>
      </c>
      <c r="B25" s="3">
        <v>19</v>
      </c>
      <c r="C25" s="3">
        <v>18</v>
      </c>
      <c r="D25" s="4">
        <v>0.94736842105263197</v>
      </c>
    </row>
    <row r="26" spans="1:4" x14ac:dyDescent="0.25">
      <c r="A26" s="3" t="s">
        <v>24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25</v>
      </c>
      <c r="B27" s="3">
        <v>30</v>
      </c>
      <c r="C27" s="3">
        <v>23</v>
      </c>
      <c r="D27" s="4">
        <v>0.76666666666666705</v>
      </c>
    </row>
    <row r="28" spans="1:4" x14ac:dyDescent="0.25">
      <c r="A28" s="3" t="s">
        <v>26</v>
      </c>
      <c r="B28" s="3">
        <v>7</v>
      </c>
      <c r="C28" s="3">
        <v>3</v>
      </c>
      <c r="D28" s="4">
        <v>0.42857142857142899</v>
      </c>
    </row>
    <row r="29" spans="1:4" x14ac:dyDescent="0.25">
      <c r="A29" s="3" t="s">
        <v>27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19</v>
      </c>
      <c r="D31" s="4">
        <v>1</v>
      </c>
    </row>
    <row r="32" spans="1:4" x14ac:dyDescent="0.25">
      <c r="A32" s="3" t="s">
        <v>30</v>
      </c>
      <c r="B32" s="3">
        <v>47</v>
      </c>
      <c r="C32" s="3">
        <v>37</v>
      </c>
      <c r="D32" s="4">
        <v>0.78723404255319196</v>
      </c>
    </row>
    <row r="33" spans="1:4" x14ac:dyDescent="0.25">
      <c r="A33" s="3" t="s">
        <v>31</v>
      </c>
      <c r="B33" s="3">
        <v>39</v>
      </c>
      <c r="C33" s="3">
        <v>22</v>
      </c>
      <c r="D33" s="4">
        <v>0.56410256410256399</v>
      </c>
    </row>
    <row r="34" spans="1:4" x14ac:dyDescent="0.25">
      <c r="A34" s="3" t="s">
        <v>32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33</v>
      </c>
      <c r="B35" s="3">
        <v>90</v>
      </c>
      <c r="C35" s="3">
        <v>82</v>
      </c>
      <c r="D35" s="4">
        <v>0.91111111111111098</v>
      </c>
    </row>
    <row r="36" spans="1:4" x14ac:dyDescent="0.25">
      <c r="A36" s="3" t="s">
        <v>34</v>
      </c>
      <c r="B36" s="3">
        <v>79</v>
      </c>
      <c r="C36" s="3">
        <v>75</v>
      </c>
      <c r="D36" s="4">
        <v>0.949367088607595</v>
      </c>
    </row>
    <row r="37" spans="1:4" x14ac:dyDescent="0.25">
      <c r="A37" s="3" t="s">
        <v>35</v>
      </c>
      <c r="B37" s="3">
        <v>22</v>
      </c>
      <c r="C37" s="3">
        <v>22</v>
      </c>
      <c r="D37" s="4">
        <v>1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1226</v>
      </c>
      <c r="D38" s="5">
        <f>C38/B38</f>
        <v>0.8561452513966481</v>
      </c>
    </row>
    <row r="39" spans="1:4" ht="15.75" thickBot="1" x14ac:dyDescent="0.3"/>
    <row r="40" spans="1:4" ht="15.75" thickBot="1" x14ac:dyDescent="0.3">
      <c r="A40" s="6" t="s">
        <v>48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2"/>
  <sheetViews>
    <sheetView showGridLines="0" topLeftCell="A22" workbookViewId="0">
      <selection activeCell="F11" sqref="F11"/>
    </sheetView>
  </sheetViews>
  <sheetFormatPr baseColWidth="10" defaultRowHeight="15" x14ac:dyDescent="0.25"/>
  <cols>
    <col min="1" max="1" width="68.28515625" customWidth="1"/>
    <col min="3" max="3" width="17.140625" customWidth="1"/>
    <col min="4" max="4" width="13.28515625" customWidth="1"/>
  </cols>
  <sheetData>
    <row r="1" spans="1:4" ht="15.75" thickBot="1" x14ac:dyDescent="0.3"/>
    <row r="2" spans="1:4" x14ac:dyDescent="0.25">
      <c r="A2" s="67" t="s">
        <v>49</v>
      </c>
      <c r="B2" s="68"/>
      <c r="C2" s="68"/>
      <c r="D2" s="69"/>
    </row>
    <row r="3" spans="1:4" ht="15.75" thickBot="1" x14ac:dyDescent="0.3">
      <c r="A3" s="70"/>
      <c r="B3" s="71"/>
      <c r="C3" s="71"/>
      <c r="D3" s="72"/>
    </row>
    <row r="4" spans="1:4" x14ac:dyDescent="0.25">
      <c r="A4" s="73" t="s">
        <v>0</v>
      </c>
      <c r="B4" s="75" t="s">
        <v>1</v>
      </c>
      <c r="C4" s="75" t="s">
        <v>2</v>
      </c>
      <c r="D4" s="75" t="s">
        <v>3</v>
      </c>
    </row>
    <row r="5" spans="1:4" ht="36" customHeight="1" x14ac:dyDescent="0.25">
      <c r="A5" s="74"/>
      <c r="B5" s="76"/>
      <c r="C5" s="76"/>
      <c r="D5" s="76"/>
    </row>
    <row r="6" spans="1:4" x14ac:dyDescent="0.25">
      <c r="A6" s="3" t="s">
        <v>4</v>
      </c>
      <c r="B6" s="3">
        <v>51</v>
      </c>
      <c r="C6" s="3">
        <v>38</v>
      </c>
      <c r="D6" s="4">
        <v>0.74509803921568596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7</v>
      </c>
      <c r="D9" s="4">
        <v>0.875</v>
      </c>
    </row>
    <row r="10" spans="1:4" x14ac:dyDescent="0.25">
      <c r="A10" s="3" t="s">
        <v>8</v>
      </c>
      <c r="B10" s="3">
        <v>49</v>
      </c>
      <c r="C10" s="3">
        <v>43</v>
      </c>
      <c r="D10" s="4">
        <v>0.87755102040816302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6</v>
      </c>
      <c r="D13" s="4">
        <v>0.6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50</v>
      </c>
      <c r="D16" s="4">
        <v>0.84745762711864403</v>
      </c>
    </row>
    <row r="17" spans="1:4" x14ac:dyDescent="0.25">
      <c r="A17" s="3" t="s">
        <v>15</v>
      </c>
      <c r="B17" s="3">
        <v>319</v>
      </c>
      <c r="C17" s="3">
        <v>313</v>
      </c>
      <c r="D17" s="4">
        <v>0.98119122257053304</v>
      </c>
    </row>
    <row r="18" spans="1:4" x14ac:dyDescent="0.25">
      <c r="A18" s="3" t="s">
        <v>16</v>
      </c>
      <c r="B18" s="3">
        <v>28</v>
      </c>
      <c r="C18" s="3">
        <v>28</v>
      </c>
      <c r="D18" s="4">
        <v>1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39</v>
      </c>
      <c r="D20" s="4">
        <v>0.69642857142857095</v>
      </c>
    </row>
    <row r="21" spans="1:4" x14ac:dyDescent="0.25">
      <c r="A21" s="3" t="s">
        <v>19</v>
      </c>
      <c r="B21" s="3">
        <v>29</v>
      </c>
      <c r="C21" s="3">
        <v>19</v>
      </c>
      <c r="D21" s="4">
        <v>0.65517241379310298</v>
      </c>
    </row>
    <row r="22" spans="1:4" x14ac:dyDescent="0.25">
      <c r="A22" s="3" t="s">
        <v>20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21</v>
      </c>
      <c r="B23" s="3">
        <v>20</v>
      </c>
      <c r="C23" s="3">
        <v>9</v>
      </c>
      <c r="D23" s="4">
        <v>0.45</v>
      </c>
    </row>
    <row r="24" spans="1:4" x14ac:dyDescent="0.25">
      <c r="A24" s="3" t="s">
        <v>22</v>
      </c>
      <c r="B24" s="3">
        <v>25</v>
      </c>
      <c r="C24" s="3">
        <v>13</v>
      </c>
      <c r="D24" s="4">
        <v>0.52</v>
      </c>
    </row>
    <row r="25" spans="1:4" x14ac:dyDescent="0.25">
      <c r="A25" s="3" t="s">
        <v>23</v>
      </c>
      <c r="B25" s="3">
        <v>19</v>
      </c>
      <c r="C25" s="3">
        <v>19</v>
      </c>
      <c r="D25" s="4">
        <v>1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5</v>
      </c>
      <c r="D28" s="4">
        <v>0.71428571428571397</v>
      </c>
    </row>
    <row r="29" spans="1:4" x14ac:dyDescent="0.25">
      <c r="A29" s="3" t="s">
        <v>27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30</v>
      </c>
      <c r="B32" s="3">
        <v>47</v>
      </c>
      <c r="C32" s="3">
        <v>42</v>
      </c>
      <c r="D32" s="4">
        <v>0.89361702127659604</v>
      </c>
    </row>
    <row r="33" spans="1:4" x14ac:dyDescent="0.25">
      <c r="A33" s="3" t="s">
        <v>31</v>
      </c>
      <c r="B33" s="3">
        <v>39</v>
      </c>
      <c r="C33" s="3">
        <v>29</v>
      </c>
      <c r="D33" s="4">
        <v>0.74358974358974395</v>
      </c>
    </row>
    <row r="34" spans="1:4" x14ac:dyDescent="0.25">
      <c r="A34" s="3" t="s">
        <v>32</v>
      </c>
      <c r="B34" s="3">
        <v>46</v>
      </c>
      <c r="C34" s="3">
        <v>24</v>
      </c>
      <c r="D34" s="4">
        <v>0.52173913043478304</v>
      </c>
    </row>
    <row r="35" spans="1:4" x14ac:dyDescent="0.25">
      <c r="A35" s="3" t="s">
        <v>33</v>
      </c>
      <c r="B35" s="3">
        <v>90</v>
      </c>
      <c r="C35" s="3">
        <v>82</v>
      </c>
      <c r="D35" s="4">
        <v>0.91111111111111098</v>
      </c>
    </row>
    <row r="36" spans="1:4" x14ac:dyDescent="0.25">
      <c r="A36" s="3" t="s">
        <v>34</v>
      </c>
      <c r="B36" s="3">
        <v>79</v>
      </c>
      <c r="C36" s="3">
        <v>76</v>
      </c>
      <c r="D36" s="4">
        <v>0.962025316455696</v>
      </c>
    </row>
    <row r="37" spans="1:4" x14ac:dyDescent="0.25">
      <c r="A37" s="3" t="s">
        <v>35</v>
      </c>
      <c r="B37" s="3">
        <v>22</v>
      </c>
      <c r="C37" s="3">
        <v>22</v>
      </c>
      <c r="D37" s="4">
        <v>1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1277</v>
      </c>
      <c r="D38" s="5">
        <f>C38/B38</f>
        <v>0.89175977653631289</v>
      </c>
    </row>
    <row r="39" spans="1:4" ht="15.75" thickBot="1" x14ac:dyDescent="0.3"/>
    <row r="40" spans="1:4" ht="15.75" thickBot="1" x14ac:dyDescent="0.3">
      <c r="A40" s="6" t="s">
        <v>50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2"/>
  <sheetViews>
    <sheetView showGridLines="0" topLeftCell="A3" workbookViewId="0">
      <selection activeCell="H36" sqref="H36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77" t="s">
        <v>51</v>
      </c>
      <c r="B2" s="78"/>
      <c r="C2" s="78"/>
      <c r="D2" s="79"/>
    </row>
    <row r="3" spans="1:4" ht="15.75" thickBot="1" x14ac:dyDescent="0.3">
      <c r="A3" s="80"/>
      <c r="B3" s="81"/>
      <c r="C3" s="81"/>
      <c r="D3" s="82"/>
    </row>
    <row r="4" spans="1:4" x14ac:dyDescent="0.25">
      <c r="A4" s="83" t="s">
        <v>0</v>
      </c>
      <c r="B4" s="85" t="s">
        <v>1</v>
      </c>
      <c r="C4" s="85" t="s">
        <v>2</v>
      </c>
      <c r="D4" s="85" t="s">
        <v>3</v>
      </c>
    </row>
    <row r="5" spans="1:4" ht="36" customHeight="1" x14ac:dyDescent="0.25">
      <c r="A5" s="84"/>
      <c r="B5" s="86"/>
      <c r="C5" s="86"/>
      <c r="D5" s="86"/>
    </row>
    <row r="6" spans="1:4" x14ac:dyDescent="0.25">
      <c r="A6" s="3" t="s">
        <v>4</v>
      </c>
      <c r="B6" s="3">
        <v>51</v>
      </c>
      <c r="C6" s="3">
        <v>38</v>
      </c>
      <c r="D6" s="4">
        <v>0.74509803921568596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9</v>
      </c>
      <c r="D8" s="4">
        <v>0.9</v>
      </c>
    </row>
    <row r="9" spans="1:4" x14ac:dyDescent="0.25">
      <c r="A9" s="3" t="s">
        <v>7</v>
      </c>
      <c r="B9" s="3">
        <v>8</v>
      </c>
      <c r="C9" s="3">
        <v>8</v>
      </c>
      <c r="D9" s="4">
        <v>1</v>
      </c>
    </row>
    <row r="10" spans="1:4" x14ac:dyDescent="0.25">
      <c r="A10" s="3" t="s">
        <v>8</v>
      </c>
      <c r="B10" s="3">
        <v>49</v>
      </c>
      <c r="C10" s="3">
        <v>43</v>
      </c>
      <c r="D10" s="4">
        <v>0.87755102040816302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7</v>
      </c>
      <c r="D13" s="4">
        <v>0.7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14</v>
      </c>
      <c r="B16" s="3">
        <v>59</v>
      </c>
      <c r="C16" s="3">
        <v>51</v>
      </c>
      <c r="D16" s="4">
        <v>0.86440677966101698</v>
      </c>
    </row>
    <row r="17" spans="1:4" x14ac:dyDescent="0.25">
      <c r="A17" s="3" t="s">
        <v>15</v>
      </c>
      <c r="B17" s="3">
        <v>319</v>
      </c>
      <c r="C17" s="3">
        <v>307</v>
      </c>
      <c r="D17" s="4">
        <v>0.96238244514106597</v>
      </c>
    </row>
    <row r="18" spans="1:4" x14ac:dyDescent="0.25">
      <c r="A18" s="3" t="s">
        <v>16</v>
      </c>
      <c r="B18" s="3">
        <v>28</v>
      </c>
      <c r="C18" s="3">
        <v>27</v>
      </c>
      <c r="D18" s="4">
        <v>0.96428571428571397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38</v>
      </c>
      <c r="D20" s="4">
        <v>0.67857142857142905</v>
      </c>
    </row>
    <row r="21" spans="1:4" x14ac:dyDescent="0.25">
      <c r="A21" s="3" t="s">
        <v>19</v>
      </c>
      <c r="B21" s="3">
        <v>29</v>
      </c>
      <c r="C21" s="3">
        <v>18</v>
      </c>
      <c r="D21" s="4">
        <v>0.62068965517241403</v>
      </c>
    </row>
    <row r="22" spans="1:4" x14ac:dyDescent="0.25">
      <c r="A22" s="3" t="s">
        <v>20</v>
      </c>
      <c r="B22" s="3">
        <v>19</v>
      </c>
      <c r="C22" s="3">
        <v>17</v>
      </c>
      <c r="D22" s="4">
        <v>0.89473684210526305</v>
      </c>
    </row>
    <row r="23" spans="1:4" x14ac:dyDescent="0.25">
      <c r="A23" s="3" t="s">
        <v>21</v>
      </c>
      <c r="B23" s="3">
        <v>20</v>
      </c>
      <c r="C23" s="3">
        <v>18</v>
      </c>
      <c r="D23" s="4">
        <v>0.9</v>
      </c>
    </row>
    <row r="24" spans="1:4" x14ac:dyDescent="0.25">
      <c r="A24" s="3" t="s">
        <v>22</v>
      </c>
      <c r="B24" s="3">
        <v>25</v>
      </c>
      <c r="C24" s="3">
        <v>13</v>
      </c>
      <c r="D24" s="4">
        <v>0.52</v>
      </c>
    </row>
    <row r="25" spans="1:4" x14ac:dyDescent="0.25">
      <c r="A25" s="3" t="s">
        <v>23</v>
      </c>
      <c r="B25" s="3">
        <v>19</v>
      </c>
      <c r="C25" s="3">
        <v>19</v>
      </c>
      <c r="D25" s="4">
        <v>1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2</v>
      </c>
      <c r="D28" s="4">
        <v>0.28571428571428598</v>
      </c>
    </row>
    <row r="29" spans="1:4" x14ac:dyDescent="0.25">
      <c r="A29" s="3" t="s">
        <v>27</v>
      </c>
      <c r="B29" s="3">
        <v>12</v>
      </c>
      <c r="C29" s="3">
        <v>12</v>
      </c>
      <c r="D29" s="4">
        <v>1</v>
      </c>
    </row>
    <row r="30" spans="1:4" x14ac:dyDescent="0.25">
      <c r="A30" s="3" t="s">
        <v>28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29</v>
      </c>
      <c r="B31" s="3">
        <v>19</v>
      </c>
      <c r="C31" s="3">
        <v>18</v>
      </c>
      <c r="D31" s="4">
        <v>0.94736842105263197</v>
      </c>
    </row>
    <row r="32" spans="1:4" x14ac:dyDescent="0.25">
      <c r="A32" s="3" t="s">
        <v>30</v>
      </c>
      <c r="B32" s="3">
        <v>47</v>
      </c>
      <c r="C32" s="3">
        <v>32</v>
      </c>
      <c r="D32" s="4">
        <v>0.680851063829787</v>
      </c>
    </row>
    <row r="33" spans="1:4" x14ac:dyDescent="0.25">
      <c r="A33" s="3" t="s">
        <v>31</v>
      </c>
      <c r="B33" s="3">
        <v>39</v>
      </c>
      <c r="C33" s="3">
        <v>27</v>
      </c>
      <c r="D33" s="4">
        <v>0.69230769230769196</v>
      </c>
    </row>
    <row r="34" spans="1:4" x14ac:dyDescent="0.25">
      <c r="A34" s="3" t="s">
        <v>32</v>
      </c>
      <c r="B34" s="3">
        <v>46</v>
      </c>
      <c r="C34" s="3">
        <v>27</v>
      </c>
      <c r="D34" s="4">
        <v>0.58695652173913004</v>
      </c>
    </row>
    <row r="35" spans="1:4" x14ac:dyDescent="0.25">
      <c r="A35" s="3" t="s">
        <v>33</v>
      </c>
      <c r="B35" s="3">
        <v>90</v>
      </c>
      <c r="C35" s="3">
        <v>89</v>
      </c>
      <c r="D35" s="4">
        <v>0.98888888888888904</v>
      </c>
    </row>
    <row r="36" spans="1:4" x14ac:dyDescent="0.25">
      <c r="A36" s="3" t="s">
        <v>34</v>
      </c>
      <c r="B36" s="3">
        <v>79</v>
      </c>
      <c r="C36" s="3">
        <v>76</v>
      </c>
      <c r="D36" s="4">
        <f>C36/B36</f>
        <v>0.96202531645569622</v>
      </c>
    </row>
    <row r="37" spans="1:4" x14ac:dyDescent="0.25">
      <c r="A37" s="3" t="s">
        <v>35</v>
      </c>
      <c r="B37" s="3">
        <v>22</v>
      </c>
      <c r="C37" s="3">
        <v>20</v>
      </c>
      <c r="D37" s="4">
        <v>0.90909090909090895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1276</v>
      </c>
      <c r="D38" s="5">
        <f>C38/B38</f>
        <v>0.89106145251396651</v>
      </c>
    </row>
    <row r="39" spans="1:4" ht="15.75" thickBot="1" x14ac:dyDescent="0.3"/>
    <row r="40" spans="1:4" ht="15.75" thickBot="1" x14ac:dyDescent="0.3">
      <c r="A40" s="6" t="s">
        <v>52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2"/>
  <sheetViews>
    <sheetView showGridLines="0" topLeftCell="A13" workbookViewId="0">
      <selection activeCell="A40" sqref="A40:D42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87" t="s">
        <v>53</v>
      </c>
      <c r="B2" s="88"/>
      <c r="C2" s="88"/>
      <c r="D2" s="89"/>
    </row>
    <row r="3" spans="1:4" ht="15.75" thickBot="1" x14ac:dyDescent="0.3">
      <c r="A3" s="90"/>
      <c r="B3" s="91"/>
      <c r="C3" s="91"/>
      <c r="D3" s="92"/>
    </row>
    <row r="4" spans="1:4" x14ac:dyDescent="0.25">
      <c r="A4" s="93" t="s">
        <v>0</v>
      </c>
      <c r="B4" s="95" t="s">
        <v>1</v>
      </c>
      <c r="C4" s="95" t="s">
        <v>2</v>
      </c>
      <c r="D4" s="95" t="s">
        <v>3</v>
      </c>
    </row>
    <row r="5" spans="1:4" ht="36" customHeight="1" x14ac:dyDescent="0.25">
      <c r="A5" s="94"/>
      <c r="B5" s="96"/>
      <c r="C5" s="96"/>
      <c r="D5" s="96"/>
    </row>
    <row r="6" spans="1:4" x14ac:dyDescent="0.25">
      <c r="A6" s="3" t="s">
        <v>4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7</v>
      </c>
      <c r="D9" s="4">
        <v>0.875</v>
      </c>
    </row>
    <row r="10" spans="1:4" x14ac:dyDescent="0.25">
      <c r="A10" s="3" t="s">
        <v>8</v>
      </c>
      <c r="B10" s="3">
        <v>49</v>
      </c>
      <c r="C10" s="3">
        <v>47</v>
      </c>
      <c r="D10" s="4">
        <v>0.95918367346938804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8</v>
      </c>
      <c r="D13" s="4">
        <v>0.8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7</v>
      </c>
      <c r="D15" s="4">
        <v>0.53846153846153799</v>
      </c>
    </row>
    <row r="16" spans="1:4" x14ac:dyDescent="0.25">
      <c r="A16" s="3" t="s">
        <v>14</v>
      </c>
      <c r="B16" s="3">
        <v>59</v>
      </c>
      <c r="C16" s="3">
        <v>51</v>
      </c>
      <c r="D16" s="4">
        <v>0.86440677966101698</v>
      </c>
    </row>
    <row r="17" spans="1:4" x14ac:dyDescent="0.25">
      <c r="A17" s="3" t="s">
        <v>15</v>
      </c>
      <c r="B17" s="3">
        <v>319</v>
      </c>
      <c r="C17" s="3">
        <v>313</v>
      </c>
      <c r="D17" s="4">
        <v>0.98119122257053304</v>
      </c>
    </row>
    <row r="18" spans="1:4" x14ac:dyDescent="0.25">
      <c r="A18" s="3" t="s">
        <v>16</v>
      </c>
      <c r="B18" s="3">
        <v>28</v>
      </c>
      <c r="C18" s="3">
        <v>27</v>
      </c>
      <c r="D18" s="4">
        <v>0.96428571428571397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38</v>
      </c>
      <c r="D20" s="4">
        <v>0.67857142857142905</v>
      </c>
    </row>
    <row r="21" spans="1:4" x14ac:dyDescent="0.25">
      <c r="A21" s="3" t="s">
        <v>19</v>
      </c>
      <c r="B21" s="3">
        <v>29</v>
      </c>
      <c r="C21" s="3">
        <v>25</v>
      </c>
      <c r="D21" s="4">
        <v>0.86206896551724099</v>
      </c>
    </row>
    <row r="22" spans="1:4" x14ac:dyDescent="0.25">
      <c r="A22" s="3" t="s">
        <v>20</v>
      </c>
      <c r="B22" s="3">
        <v>19</v>
      </c>
      <c r="C22" s="3">
        <v>15</v>
      </c>
      <c r="D22" s="4">
        <v>0.78947368421052599</v>
      </c>
    </row>
    <row r="23" spans="1:4" x14ac:dyDescent="0.25">
      <c r="A23" s="3" t="s">
        <v>21</v>
      </c>
      <c r="B23" s="3">
        <v>20</v>
      </c>
      <c r="C23" s="3">
        <v>20</v>
      </c>
      <c r="D23" s="4">
        <v>1</v>
      </c>
    </row>
    <row r="24" spans="1:4" x14ac:dyDescent="0.25">
      <c r="A24" s="3" t="s">
        <v>22</v>
      </c>
      <c r="B24" s="3">
        <v>25</v>
      </c>
      <c r="C24" s="3">
        <v>16</v>
      </c>
      <c r="D24" s="4">
        <v>0.64</v>
      </c>
    </row>
    <row r="25" spans="1:4" x14ac:dyDescent="0.25">
      <c r="A25" s="3" t="s">
        <v>23</v>
      </c>
      <c r="B25" s="3">
        <v>19</v>
      </c>
      <c r="C25" s="3">
        <v>19</v>
      </c>
      <c r="D25" s="4">
        <v>1</v>
      </c>
    </row>
    <row r="26" spans="1:4" x14ac:dyDescent="0.25">
      <c r="A26" s="3" t="s">
        <v>24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0</v>
      </c>
      <c r="D28" s="4">
        <v>0</v>
      </c>
    </row>
    <row r="29" spans="1:4" x14ac:dyDescent="0.25">
      <c r="A29" s="3" t="s">
        <v>27</v>
      </c>
      <c r="B29" s="3">
        <v>12</v>
      </c>
      <c r="C29" s="3">
        <v>12</v>
      </c>
      <c r="D29" s="4">
        <v>1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16</v>
      </c>
      <c r="D31" s="4">
        <v>0.84210526315789502</v>
      </c>
    </row>
    <row r="32" spans="1:4" x14ac:dyDescent="0.25">
      <c r="A32" s="3" t="s">
        <v>30</v>
      </c>
      <c r="B32" s="3">
        <v>47</v>
      </c>
      <c r="C32" s="3">
        <v>47</v>
      </c>
      <c r="D32" s="4">
        <v>1</v>
      </c>
    </row>
    <row r="33" spans="1:4" x14ac:dyDescent="0.25">
      <c r="A33" s="3" t="s">
        <v>31</v>
      </c>
      <c r="B33" s="3">
        <v>39</v>
      </c>
      <c r="C33" s="3">
        <v>28</v>
      </c>
      <c r="D33" s="4">
        <v>0.71794871794871795</v>
      </c>
    </row>
    <row r="34" spans="1:4" x14ac:dyDescent="0.25">
      <c r="A34" s="3" t="s">
        <v>32</v>
      </c>
      <c r="B34" s="3">
        <v>46</v>
      </c>
      <c r="C34" s="3">
        <v>28</v>
      </c>
      <c r="D34" s="4">
        <v>0.60869565217391297</v>
      </c>
    </row>
    <row r="35" spans="1:4" x14ac:dyDescent="0.25">
      <c r="A35" s="3" t="s">
        <v>33</v>
      </c>
      <c r="B35" s="3">
        <v>90</v>
      </c>
      <c r="C35" s="3">
        <v>90</v>
      </c>
      <c r="D35" s="4">
        <v>1</v>
      </c>
    </row>
    <row r="36" spans="1:4" x14ac:dyDescent="0.25">
      <c r="A36" s="3" t="s">
        <v>34</v>
      </c>
      <c r="B36" s="3">
        <v>79</v>
      </c>
      <c r="C36" s="3">
        <v>75</v>
      </c>
      <c r="D36" s="4">
        <v>0.949367088607595</v>
      </c>
    </row>
    <row r="37" spans="1:4" ht="15.75" customHeight="1" x14ac:dyDescent="0.25">
      <c r="A37" s="3" t="s">
        <v>35</v>
      </c>
      <c r="B37" s="3">
        <v>22</v>
      </c>
      <c r="C37" s="3">
        <v>20</v>
      </c>
      <c r="D37" s="4">
        <f>C37/B37</f>
        <v>0.90909090909090906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1313</v>
      </c>
      <c r="D38" s="5">
        <f>C38/B38</f>
        <v>0.91689944134078216</v>
      </c>
    </row>
    <row r="39" spans="1:4" ht="15.75" thickBot="1" x14ac:dyDescent="0.3"/>
    <row r="40" spans="1:4" ht="15.75" thickBot="1" x14ac:dyDescent="0.3">
      <c r="A40" s="6" t="s">
        <v>54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2"/>
  <sheetViews>
    <sheetView showGridLines="0" topLeftCell="A19" workbookViewId="0">
      <selection activeCell="F22" sqref="F22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97" t="s">
        <v>55</v>
      </c>
      <c r="B2" s="98"/>
      <c r="C2" s="98"/>
      <c r="D2" s="99"/>
    </row>
    <row r="3" spans="1:4" ht="15.75" thickBot="1" x14ac:dyDescent="0.3">
      <c r="A3" s="100"/>
      <c r="B3" s="101"/>
      <c r="C3" s="101"/>
      <c r="D3" s="102"/>
    </row>
    <row r="4" spans="1:4" x14ac:dyDescent="0.25">
      <c r="A4" s="103" t="s">
        <v>0</v>
      </c>
      <c r="B4" s="105" t="s">
        <v>1</v>
      </c>
      <c r="C4" s="105" t="s">
        <v>2</v>
      </c>
      <c r="D4" s="105" t="s">
        <v>3</v>
      </c>
    </row>
    <row r="5" spans="1:4" ht="36" customHeight="1" x14ac:dyDescent="0.25">
      <c r="A5" s="104"/>
      <c r="B5" s="106"/>
      <c r="C5" s="106"/>
      <c r="D5" s="106"/>
    </row>
    <row r="6" spans="1:4" x14ac:dyDescent="0.25">
      <c r="A6" s="3" t="s">
        <v>4</v>
      </c>
      <c r="B6" s="3">
        <v>51</v>
      </c>
      <c r="C6" s="3">
        <v>40</v>
      </c>
      <c r="D6" s="4">
        <v>0.78431372549019596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8</v>
      </c>
      <c r="D8" s="4">
        <v>0.8</v>
      </c>
    </row>
    <row r="9" spans="1:4" x14ac:dyDescent="0.25">
      <c r="A9" s="3" t="s">
        <v>7</v>
      </c>
      <c r="B9" s="3">
        <v>8</v>
      </c>
      <c r="C9" s="3">
        <v>8</v>
      </c>
      <c r="D9" s="4">
        <v>1</v>
      </c>
    </row>
    <row r="10" spans="1:4" x14ac:dyDescent="0.25">
      <c r="A10" s="3" t="s">
        <v>8</v>
      </c>
      <c r="B10" s="3">
        <v>49</v>
      </c>
      <c r="C10" s="3">
        <v>48</v>
      </c>
      <c r="D10" s="4">
        <v>0.97959183673469397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8</v>
      </c>
      <c r="D13" s="4">
        <v>0.8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5</v>
      </c>
      <c r="D15" s="4">
        <v>0.38461538461538503</v>
      </c>
    </row>
    <row r="16" spans="1:4" x14ac:dyDescent="0.25">
      <c r="A16" s="3" t="s">
        <v>14</v>
      </c>
      <c r="B16" s="3">
        <v>59</v>
      </c>
      <c r="C16" s="3">
        <v>51</v>
      </c>
      <c r="D16" s="4">
        <v>0.86440677966101698</v>
      </c>
    </row>
    <row r="17" spans="1:4" x14ac:dyDescent="0.25">
      <c r="A17" s="3" t="s">
        <v>15</v>
      </c>
      <c r="B17" s="3">
        <v>319</v>
      </c>
      <c r="C17" s="3">
        <v>308</v>
      </c>
      <c r="D17" s="4">
        <v>0.96551724137931005</v>
      </c>
    </row>
    <row r="18" spans="1:4" x14ac:dyDescent="0.25">
      <c r="A18" s="3" t="s">
        <v>16</v>
      </c>
      <c r="B18" s="3">
        <v>28</v>
      </c>
      <c r="C18" s="3">
        <v>27</v>
      </c>
      <c r="D18" s="4">
        <v>0.96428571428571397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45</v>
      </c>
      <c r="D20" s="4">
        <v>0.80357142857142905</v>
      </c>
    </row>
    <row r="21" spans="1:4" x14ac:dyDescent="0.25">
      <c r="A21" s="3" t="s">
        <v>19</v>
      </c>
      <c r="B21" s="3">
        <v>29</v>
      </c>
      <c r="C21" s="3">
        <v>17</v>
      </c>
      <c r="D21" s="4">
        <v>0.58620689655172398</v>
      </c>
    </row>
    <row r="22" spans="1:4" x14ac:dyDescent="0.25">
      <c r="A22" s="3" t="s">
        <v>20</v>
      </c>
      <c r="B22" s="3">
        <v>19</v>
      </c>
      <c r="C22" s="3">
        <v>19</v>
      </c>
      <c r="D22" s="4">
        <v>1</v>
      </c>
    </row>
    <row r="23" spans="1:4" x14ac:dyDescent="0.25">
      <c r="A23" s="3" t="s">
        <v>21</v>
      </c>
      <c r="B23" s="3">
        <v>20</v>
      </c>
      <c r="C23" s="3">
        <v>18</v>
      </c>
      <c r="D23" s="4">
        <v>0.9</v>
      </c>
    </row>
    <row r="24" spans="1:4" x14ac:dyDescent="0.25">
      <c r="A24" s="3" t="s">
        <v>22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23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3</v>
      </c>
      <c r="D28" s="4">
        <v>0.42857142857142899</v>
      </c>
    </row>
    <row r="29" spans="1:4" x14ac:dyDescent="0.25">
      <c r="A29" s="3" t="s">
        <v>27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19</v>
      </c>
      <c r="D31" s="4">
        <v>1</v>
      </c>
    </row>
    <row r="32" spans="1:4" x14ac:dyDescent="0.25">
      <c r="A32" s="3" t="s">
        <v>30</v>
      </c>
      <c r="B32" s="3">
        <v>47</v>
      </c>
      <c r="C32" s="3">
        <v>47</v>
      </c>
      <c r="D32" s="4">
        <v>1</v>
      </c>
    </row>
    <row r="33" spans="1:4" x14ac:dyDescent="0.25">
      <c r="A33" s="3" t="s">
        <v>31</v>
      </c>
      <c r="B33" s="3">
        <v>39</v>
      </c>
      <c r="C33" s="3">
        <v>22</v>
      </c>
      <c r="D33" s="4">
        <v>0.56410256410256399</v>
      </c>
    </row>
    <row r="34" spans="1:4" x14ac:dyDescent="0.25">
      <c r="A34" s="3" t="s">
        <v>32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33</v>
      </c>
      <c r="B35" s="3">
        <v>90</v>
      </c>
      <c r="C35" s="3">
        <v>90</v>
      </c>
      <c r="D35" s="4">
        <v>1</v>
      </c>
    </row>
    <row r="36" spans="1:4" x14ac:dyDescent="0.25">
      <c r="A36" s="3" t="s">
        <v>34</v>
      </c>
      <c r="B36" s="3">
        <v>79</v>
      </c>
      <c r="C36" s="3">
        <v>75</v>
      </c>
      <c r="D36" s="4">
        <v>0.949367088607595</v>
      </c>
    </row>
    <row r="37" spans="1:4" x14ac:dyDescent="0.25">
      <c r="A37" s="3" t="s">
        <v>35</v>
      </c>
      <c r="B37" s="3">
        <v>22</v>
      </c>
      <c r="C37" s="3">
        <v>19</v>
      </c>
      <c r="D37" s="4">
        <v>0.86363636363636398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1301</v>
      </c>
      <c r="D38" s="5">
        <f>C38/B38</f>
        <v>0.90851955307262566</v>
      </c>
    </row>
    <row r="39" spans="1:4" ht="15.75" thickBot="1" x14ac:dyDescent="0.3"/>
    <row r="40" spans="1:4" ht="15.75" thickBot="1" x14ac:dyDescent="0.3">
      <c r="A40" s="6" t="s">
        <v>56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2"/>
  <sheetViews>
    <sheetView showGridLines="0" topLeftCell="A28" workbookViewId="0">
      <selection activeCell="F46" sqref="F46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07" t="s">
        <v>57</v>
      </c>
      <c r="B2" s="108"/>
      <c r="C2" s="108"/>
      <c r="D2" s="109"/>
    </row>
    <row r="3" spans="1:4" ht="15.75" thickBot="1" x14ac:dyDescent="0.3">
      <c r="A3" s="110"/>
      <c r="B3" s="111"/>
      <c r="C3" s="111"/>
      <c r="D3" s="112"/>
    </row>
    <row r="4" spans="1:4" x14ac:dyDescent="0.25">
      <c r="A4" s="113" t="s">
        <v>0</v>
      </c>
      <c r="B4" s="115" t="s">
        <v>1</v>
      </c>
      <c r="C4" s="115" t="s">
        <v>2</v>
      </c>
      <c r="D4" s="115" t="s">
        <v>3</v>
      </c>
    </row>
    <row r="5" spans="1:4" ht="36" customHeight="1" x14ac:dyDescent="0.25">
      <c r="A5" s="114"/>
      <c r="B5" s="116"/>
      <c r="C5" s="116"/>
      <c r="D5" s="116"/>
    </row>
    <row r="6" spans="1:4" x14ac:dyDescent="0.25">
      <c r="A6" s="3" t="s">
        <v>4</v>
      </c>
      <c r="B6" s="3">
        <v>51</v>
      </c>
      <c r="C6" s="3">
        <v>40</v>
      </c>
      <c r="D6" s="4">
        <v>0.78431372549019596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7</v>
      </c>
      <c r="D8" s="4">
        <v>0.7</v>
      </c>
    </row>
    <row r="9" spans="1:4" x14ac:dyDescent="0.25">
      <c r="A9" s="3" t="s">
        <v>7</v>
      </c>
      <c r="B9" s="3">
        <v>8</v>
      </c>
      <c r="C9" s="3">
        <v>8</v>
      </c>
      <c r="D9" s="4">
        <v>1</v>
      </c>
    </row>
    <row r="10" spans="1:4" x14ac:dyDescent="0.25">
      <c r="A10" s="3" t="s">
        <v>8</v>
      </c>
      <c r="B10" s="3">
        <v>49</v>
      </c>
      <c r="C10" s="3">
        <v>47</v>
      </c>
      <c r="D10" s="4">
        <v>0.95918367346938804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81</v>
      </c>
      <c r="D12" s="4">
        <v>0.96428571428571397</v>
      </c>
    </row>
    <row r="13" spans="1:4" x14ac:dyDescent="0.25">
      <c r="A13" s="3" t="s">
        <v>11</v>
      </c>
      <c r="B13" s="3">
        <v>10</v>
      </c>
      <c r="C13" s="3">
        <v>5</v>
      </c>
      <c r="D13" s="4">
        <v>0.5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8</v>
      </c>
      <c r="D15" s="4">
        <v>0.61538461538461497</v>
      </c>
    </row>
    <row r="16" spans="1:4" x14ac:dyDescent="0.25">
      <c r="A16" s="3" t="s">
        <v>14</v>
      </c>
      <c r="B16" s="3">
        <v>59</v>
      </c>
      <c r="C16" s="3">
        <v>47</v>
      </c>
      <c r="D16" s="4">
        <v>0.79661016949152497</v>
      </c>
    </row>
    <row r="17" spans="1:4" x14ac:dyDescent="0.25">
      <c r="A17" s="3" t="s">
        <v>15</v>
      </c>
      <c r="B17" s="3">
        <v>319</v>
      </c>
      <c r="C17" s="3">
        <v>303</v>
      </c>
      <c r="D17" s="4">
        <v>0.94984326018808796</v>
      </c>
    </row>
    <row r="18" spans="1:4" x14ac:dyDescent="0.25">
      <c r="A18" s="3" t="s">
        <v>16</v>
      </c>
      <c r="B18" s="3">
        <v>28</v>
      </c>
      <c r="C18" s="3">
        <v>28</v>
      </c>
      <c r="D18" s="4">
        <v>1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39</v>
      </c>
      <c r="D20" s="4">
        <v>0.69642857142857095</v>
      </c>
    </row>
    <row r="21" spans="1:4" x14ac:dyDescent="0.25">
      <c r="A21" s="3" t="s">
        <v>19</v>
      </c>
      <c r="B21" s="3">
        <v>29</v>
      </c>
      <c r="C21" s="3">
        <v>13</v>
      </c>
      <c r="D21" s="4">
        <v>0.44827586206896602</v>
      </c>
    </row>
    <row r="22" spans="1:4" x14ac:dyDescent="0.25">
      <c r="A22" s="3" t="s">
        <v>20</v>
      </c>
      <c r="B22" s="3">
        <v>19</v>
      </c>
      <c r="C22" s="3">
        <v>19</v>
      </c>
      <c r="D22" s="4">
        <v>1</v>
      </c>
    </row>
    <row r="23" spans="1:4" x14ac:dyDescent="0.25">
      <c r="A23" s="3" t="s">
        <v>21</v>
      </c>
      <c r="B23" s="3">
        <v>20</v>
      </c>
      <c r="C23" s="3">
        <v>17</v>
      </c>
      <c r="D23" s="4">
        <v>0.85</v>
      </c>
    </row>
    <row r="24" spans="1:4" x14ac:dyDescent="0.25">
      <c r="A24" s="3" t="s">
        <v>22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23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26</v>
      </c>
      <c r="D27" s="4">
        <v>0.86666666666666703</v>
      </c>
    </row>
    <row r="28" spans="1:4" x14ac:dyDescent="0.25">
      <c r="A28" s="3" t="s">
        <v>26</v>
      </c>
      <c r="B28" s="3">
        <v>7</v>
      </c>
      <c r="C28" s="3">
        <v>2</v>
      </c>
      <c r="D28" s="4">
        <v>0.28571428571428598</v>
      </c>
    </row>
    <row r="29" spans="1:4" x14ac:dyDescent="0.25">
      <c r="A29" s="3" t="s">
        <v>27</v>
      </c>
      <c r="B29" s="3">
        <v>12</v>
      </c>
      <c r="C29" s="3">
        <v>9</v>
      </c>
      <c r="D29" s="4">
        <v>0.75</v>
      </c>
    </row>
    <row r="30" spans="1:4" x14ac:dyDescent="0.25">
      <c r="A30" s="3" t="s">
        <v>28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29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30</v>
      </c>
      <c r="B32" s="3">
        <v>47</v>
      </c>
      <c r="C32" s="3">
        <v>41</v>
      </c>
      <c r="D32" s="4">
        <v>0.87234042553191504</v>
      </c>
    </row>
    <row r="33" spans="1:4" x14ac:dyDescent="0.25">
      <c r="A33" s="3" t="s">
        <v>31</v>
      </c>
      <c r="B33" s="3">
        <v>39</v>
      </c>
      <c r="C33" s="3">
        <v>17</v>
      </c>
      <c r="D33" s="4">
        <v>0.43589743589743601</v>
      </c>
    </row>
    <row r="34" spans="1:4" x14ac:dyDescent="0.25">
      <c r="A34" s="3" t="s">
        <v>32</v>
      </c>
      <c r="B34" s="3">
        <v>46</v>
      </c>
      <c r="C34" s="3">
        <v>31</v>
      </c>
      <c r="D34" s="4">
        <v>0.67391304347826098</v>
      </c>
    </row>
    <row r="35" spans="1:4" x14ac:dyDescent="0.25">
      <c r="A35" s="3" t="s">
        <v>33</v>
      </c>
      <c r="B35" s="3">
        <v>90</v>
      </c>
      <c r="C35" s="3">
        <v>82</v>
      </c>
      <c r="D35" s="4">
        <v>0.91111111111111098</v>
      </c>
    </row>
    <row r="36" spans="1:4" x14ac:dyDescent="0.25">
      <c r="A36" s="3" t="s">
        <v>34</v>
      </c>
      <c r="B36" s="3">
        <v>79</v>
      </c>
      <c r="C36" s="3">
        <v>76</v>
      </c>
      <c r="D36" s="4">
        <v>0.962025316455696</v>
      </c>
    </row>
    <row r="37" spans="1:4" x14ac:dyDescent="0.25">
      <c r="A37" s="3" t="s">
        <v>35</v>
      </c>
      <c r="B37" s="3">
        <v>22</v>
      </c>
      <c r="C37" s="3">
        <v>18</v>
      </c>
      <c r="D37" s="4">
        <v>0.81818181818181801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1248</v>
      </c>
      <c r="D38" s="5">
        <f>C38/B38</f>
        <v>0.87150837988826813</v>
      </c>
    </row>
    <row r="39" spans="1:4" ht="15.75" thickBot="1" x14ac:dyDescent="0.3"/>
    <row r="40" spans="1:4" ht="15.75" thickBot="1" x14ac:dyDescent="0.3">
      <c r="A40" s="6" t="s">
        <v>58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2"/>
  <sheetViews>
    <sheetView showGridLines="0" topLeftCell="A25" workbookViewId="0">
      <selection activeCell="H40" sqref="H40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17" t="s">
        <v>59</v>
      </c>
      <c r="B2" s="118"/>
      <c r="C2" s="118"/>
      <c r="D2" s="119"/>
    </row>
    <row r="3" spans="1:4" ht="15.75" thickBot="1" x14ac:dyDescent="0.3">
      <c r="A3" s="120"/>
      <c r="B3" s="121"/>
      <c r="C3" s="121"/>
      <c r="D3" s="122"/>
    </row>
    <row r="4" spans="1:4" x14ac:dyDescent="0.25">
      <c r="A4" s="123" t="s">
        <v>0</v>
      </c>
      <c r="B4" s="125" t="s">
        <v>1</v>
      </c>
      <c r="C4" s="125" t="s">
        <v>2</v>
      </c>
      <c r="D4" s="125" t="s">
        <v>3</v>
      </c>
    </row>
    <row r="5" spans="1:4" ht="36" customHeight="1" x14ac:dyDescent="0.25">
      <c r="A5" s="124"/>
      <c r="B5" s="126"/>
      <c r="C5" s="126"/>
      <c r="D5" s="126"/>
    </row>
    <row r="6" spans="1:4" x14ac:dyDescent="0.25">
      <c r="A6" s="3" t="s">
        <v>4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8</v>
      </c>
      <c r="D8" s="4">
        <v>0.8</v>
      </c>
    </row>
    <row r="9" spans="1:4" x14ac:dyDescent="0.25">
      <c r="A9" s="3" t="s">
        <v>7</v>
      </c>
      <c r="B9" s="3">
        <v>8</v>
      </c>
      <c r="C9" s="3">
        <v>5</v>
      </c>
      <c r="D9" s="4">
        <v>0.625</v>
      </c>
    </row>
    <row r="10" spans="1:4" x14ac:dyDescent="0.25">
      <c r="A10" s="3" t="s">
        <v>8</v>
      </c>
      <c r="B10" s="3">
        <v>49</v>
      </c>
      <c r="C10" s="3">
        <v>41</v>
      </c>
      <c r="D10" s="4">
        <v>0.83673469387755095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3</v>
      </c>
      <c r="D13" s="4">
        <v>0.3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50</v>
      </c>
      <c r="D16" s="4">
        <v>0.84745762711864403</v>
      </c>
    </row>
    <row r="17" spans="1:4" x14ac:dyDescent="0.25">
      <c r="A17" s="3" t="s">
        <v>15</v>
      </c>
      <c r="B17" s="3">
        <v>319</v>
      </c>
      <c r="C17" s="3">
        <v>303</v>
      </c>
      <c r="D17" s="4">
        <v>0.94984326018808796</v>
      </c>
    </row>
    <row r="18" spans="1:4" x14ac:dyDescent="0.25">
      <c r="A18" s="3" t="s">
        <v>16</v>
      </c>
      <c r="B18" s="3">
        <v>28</v>
      </c>
      <c r="C18" s="3">
        <v>28</v>
      </c>
      <c r="D18" s="4">
        <v>1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41</v>
      </c>
      <c r="D20" s="4">
        <v>0.73214285714285698</v>
      </c>
    </row>
    <row r="21" spans="1:4" x14ac:dyDescent="0.25">
      <c r="A21" s="3" t="s">
        <v>19</v>
      </c>
      <c r="B21" s="3">
        <v>29</v>
      </c>
      <c r="C21" s="3">
        <v>20</v>
      </c>
      <c r="D21" s="4">
        <v>0.68965517241379304</v>
      </c>
    </row>
    <row r="22" spans="1:4" x14ac:dyDescent="0.25">
      <c r="A22" s="3" t="s">
        <v>20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21</v>
      </c>
      <c r="B23" s="3">
        <v>20</v>
      </c>
      <c r="C23" s="3">
        <v>16</v>
      </c>
      <c r="D23" s="4">
        <v>0.8</v>
      </c>
    </row>
    <row r="24" spans="1:4" x14ac:dyDescent="0.25">
      <c r="A24" s="3" t="s">
        <v>22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23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29</v>
      </c>
      <c r="D27" s="4">
        <v>0.96666666666666701</v>
      </c>
    </row>
    <row r="28" spans="1:4" x14ac:dyDescent="0.25">
      <c r="A28" s="3" t="s">
        <v>26</v>
      </c>
      <c r="B28" s="3">
        <v>7</v>
      </c>
      <c r="C28" s="3">
        <v>7</v>
      </c>
      <c r="D28" s="4">
        <v>1</v>
      </c>
    </row>
    <row r="29" spans="1:4" x14ac:dyDescent="0.25">
      <c r="A29" s="3" t="s">
        <v>27</v>
      </c>
      <c r="B29" s="3">
        <v>12</v>
      </c>
      <c r="C29" s="3">
        <v>6</v>
      </c>
      <c r="D29" s="4">
        <v>0.5</v>
      </c>
    </row>
    <row r="30" spans="1:4" x14ac:dyDescent="0.25">
      <c r="A30" s="3" t="s">
        <v>28</v>
      </c>
      <c r="B30" s="3">
        <v>6</v>
      </c>
      <c r="C30" s="3">
        <v>4</v>
      </c>
      <c r="D30" s="4">
        <v>0.66666666666666696</v>
      </c>
    </row>
    <row r="31" spans="1:4" x14ac:dyDescent="0.25">
      <c r="A31" s="3" t="s">
        <v>29</v>
      </c>
      <c r="B31" s="3">
        <v>19</v>
      </c>
      <c r="C31" s="3">
        <v>19</v>
      </c>
      <c r="D31" s="4">
        <v>1</v>
      </c>
    </row>
    <row r="32" spans="1:4" x14ac:dyDescent="0.25">
      <c r="A32" s="3" t="s">
        <v>30</v>
      </c>
      <c r="B32" s="3">
        <v>47</v>
      </c>
      <c r="C32" s="3">
        <v>44</v>
      </c>
      <c r="D32" s="4">
        <v>0.93617021276595702</v>
      </c>
    </row>
    <row r="33" spans="1:4" x14ac:dyDescent="0.25">
      <c r="A33" s="3" t="s">
        <v>31</v>
      </c>
      <c r="B33" s="3">
        <v>39</v>
      </c>
      <c r="C33" s="3">
        <v>19</v>
      </c>
      <c r="D33" s="4">
        <v>0.487179487179487</v>
      </c>
    </row>
    <row r="34" spans="1:4" x14ac:dyDescent="0.25">
      <c r="A34" s="3" t="s">
        <v>32</v>
      </c>
      <c r="B34" s="3">
        <v>46</v>
      </c>
      <c r="C34" s="3">
        <v>30</v>
      </c>
      <c r="D34" s="4">
        <v>0.65217391304347805</v>
      </c>
    </row>
    <row r="35" spans="1:4" x14ac:dyDescent="0.25">
      <c r="A35" s="3" t="s">
        <v>33</v>
      </c>
      <c r="B35" s="3">
        <v>90</v>
      </c>
      <c r="C35" s="3">
        <v>82</v>
      </c>
      <c r="D35" s="4">
        <v>0.91111111099999997</v>
      </c>
    </row>
    <row r="36" spans="1:4" x14ac:dyDescent="0.25">
      <c r="A36" s="3" t="s">
        <v>34</v>
      </c>
      <c r="B36" s="3">
        <v>79</v>
      </c>
      <c r="C36" s="3">
        <v>76</v>
      </c>
      <c r="D36" s="4">
        <v>0.962025316455696</v>
      </c>
    </row>
    <row r="37" spans="1:4" x14ac:dyDescent="0.25">
      <c r="A37" s="3" t="s">
        <v>35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36</v>
      </c>
      <c r="B38" s="2">
        <f>SUM(B5:B37)</f>
        <v>1432</v>
      </c>
      <c r="C38" s="1">
        <f>SUM(C5:C37)</f>
        <v>1264</v>
      </c>
      <c r="D38" s="5">
        <f>C38/B38</f>
        <v>0.88268156424581001</v>
      </c>
    </row>
    <row r="39" spans="1:4" ht="15.75" thickBot="1" x14ac:dyDescent="0.3"/>
    <row r="40" spans="1:4" ht="15.75" thickBot="1" x14ac:dyDescent="0.3">
      <c r="A40" s="6" t="s">
        <v>60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2"/>
  <sheetViews>
    <sheetView showGridLines="0" topLeftCell="A10" workbookViewId="0">
      <selection activeCell="H43" sqref="H43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27" t="s">
        <v>61</v>
      </c>
      <c r="B2" s="128"/>
      <c r="C2" s="128"/>
      <c r="D2" s="129"/>
    </row>
    <row r="3" spans="1:4" ht="15.75" thickBot="1" x14ac:dyDescent="0.3">
      <c r="A3" s="130"/>
      <c r="B3" s="131"/>
      <c r="C3" s="131"/>
      <c r="D3" s="132"/>
    </row>
    <row r="4" spans="1:4" x14ac:dyDescent="0.25">
      <c r="A4" s="133" t="s">
        <v>0</v>
      </c>
      <c r="B4" s="135" t="s">
        <v>1</v>
      </c>
      <c r="C4" s="135" t="s">
        <v>2</v>
      </c>
      <c r="D4" s="135" t="s">
        <v>3</v>
      </c>
    </row>
    <row r="5" spans="1:4" ht="36" customHeight="1" x14ac:dyDescent="0.25">
      <c r="A5" s="134"/>
      <c r="B5" s="136"/>
      <c r="C5" s="136"/>
      <c r="D5" s="136"/>
    </row>
    <row r="6" spans="1:4" x14ac:dyDescent="0.25">
      <c r="A6" s="3" t="s">
        <v>4</v>
      </c>
      <c r="B6" s="3">
        <v>51</v>
      </c>
      <c r="C6" s="3">
        <v>35</v>
      </c>
      <c r="D6" s="4">
        <v>0.68627450980392202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8</v>
      </c>
      <c r="D8" s="4">
        <v>0.8</v>
      </c>
    </row>
    <row r="9" spans="1:4" x14ac:dyDescent="0.25">
      <c r="A9" s="3" t="s">
        <v>7</v>
      </c>
      <c r="B9" s="3">
        <v>8</v>
      </c>
      <c r="C9" s="3">
        <v>6</v>
      </c>
      <c r="D9" s="4">
        <v>0.75</v>
      </c>
    </row>
    <row r="10" spans="1:4" x14ac:dyDescent="0.25">
      <c r="A10" s="3" t="s">
        <v>8</v>
      </c>
      <c r="B10" s="3">
        <v>49</v>
      </c>
      <c r="C10" s="3">
        <v>34</v>
      </c>
      <c r="D10" s="4">
        <v>0.69387755102040805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3</v>
      </c>
      <c r="D13" s="4">
        <v>0.3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45</v>
      </c>
      <c r="D16" s="4">
        <v>0.76271186440677996</v>
      </c>
    </row>
    <row r="17" spans="1:4" x14ac:dyDescent="0.25">
      <c r="A17" s="3" t="s">
        <v>15</v>
      </c>
      <c r="B17" s="3">
        <v>319</v>
      </c>
      <c r="C17" s="3">
        <v>303</v>
      </c>
      <c r="D17" s="4">
        <v>0.94984326018808796</v>
      </c>
    </row>
    <row r="18" spans="1:4" x14ac:dyDescent="0.25">
      <c r="A18" s="3" t="s">
        <v>16</v>
      </c>
      <c r="B18" s="3">
        <v>28</v>
      </c>
      <c r="C18" s="3">
        <v>26</v>
      </c>
      <c r="D18" s="4">
        <v>0.92857142857142905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42</v>
      </c>
      <c r="D20" s="4">
        <v>0.75</v>
      </c>
    </row>
    <row r="21" spans="1:4" x14ac:dyDescent="0.25">
      <c r="A21" s="3" t="s">
        <v>19</v>
      </c>
      <c r="B21" s="3">
        <v>29</v>
      </c>
      <c r="C21" s="3">
        <v>16</v>
      </c>
      <c r="D21" s="4">
        <v>0.55172413793103403</v>
      </c>
    </row>
    <row r="22" spans="1:4" x14ac:dyDescent="0.25">
      <c r="A22" s="3" t="s">
        <v>20</v>
      </c>
      <c r="B22" s="3">
        <v>19</v>
      </c>
      <c r="C22" s="3">
        <v>18</v>
      </c>
      <c r="D22" s="4">
        <v>0.94736842105263197</v>
      </c>
    </row>
    <row r="23" spans="1:4" x14ac:dyDescent="0.25">
      <c r="A23" s="3" t="s">
        <v>21</v>
      </c>
      <c r="B23" s="3">
        <v>20</v>
      </c>
      <c r="C23" s="3">
        <v>19</v>
      </c>
      <c r="D23" s="4">
        <v>0.95</v>
      </c>
    </row>
    <row r="24" spans="1:4" x14ac:dyDescent="0.25">
      <c r="A24" s="3" t="s">
        <v>22</v>
      </c>
      <c r="B24" s="3">
        <v>25</v>
      </c>
      <c r="C24" s="3">
        <v>17</v>
      </c>
      <c r="D24" s="4">
        <v>0.68</v>
      </c>
    </row>
    <row r="25" spans="1:4" x14ac:dyDescent="0.25">
      <c r="A25" s="3" t="s">
        <v>23</v>
      </c>
      <c r="B25" s="3">
        <v>19</v>
      </c>
      <c r="C25" s="3">
        <v>13</v>
      </c>
      <c r="D25" s="4">
        <v>0.68421052631578905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6</v>
      </c>
      <c r="D28" s="4">
        <v>0.85714285714285698</v>
      </c>
    </row>
    <row r="29" spans="1:4" x14ac:dyDescent="0.25">
      <c r="A29" s="3" t="s">
        <v>27</v>
      </c>
      <c r="B29" s="3">
        <v>12</v>
      </c>
      <c r="C29" s="3">
        <v>5</v>
      </c>
      <c r="D29" s="4">
        <v>0.41666666666666702</v>
      </c>
    </row>
    <row r="30" spans="1:4" x14ac:dyDescent="0.25">
      <c r="A30" s="3" t="s">
        <v>28</v>
      </c>
      <c r="B30" s="3">
        <v>6</v>
      </c>
      <c r="C30" s="3">
        <v>4</v>
      </c>
      <c r="D30" s="4">
        <v>0.66666666666666696</v>
      </c>
    </row>
    <row r="31" spans="1:4" x14ac:dyDescent="0.25">
      <c r="A31" s="3" t="s">
        <v>29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30</v>
      </c>
      <c r="B32" s="3">
        <v>62</v>
      </c>
      <c r="C32" s="3">
        <v>46</v>
      </c>
      <c r="D32" s="4">
        <v>0.74193548387096797</v>
      </c>
    </row>
    <row r="33" spans="1:4" x14ac:dyDescent="0.25">
      <c r="A33" s="3" t="s">
        <v>31</v>
      </c>
      <c r="B33" s="3">
        <v>39</v>
      </c>
      <c r="C33" s="3">
        <v>17</v>
      </c>
      <c r="D33" s="4">
        <v>0.43589743589743601</v>
      </c>
    </row>
    <row r="34" spans="1:4" x14ac:dyDescent="0.25">
      <c r="A34" s="3" t="s">
        <v>32</v>
      </c>
      <c r="B34" s="3">
        <v>46</v>
      </c>
      <c r="C34" s="3">
        <v>30</v>
      </c>
      <c r="D34" s="4">
        <v>0.65217391304347805</v>
      </c>
    </row>
    <row r="35" spans="1:4" x14ac:dyDescent="0.25">
      <c r="A35" s="3" t="s">
        <v>33</v>
      </c>
      <c r="B35" s="3">
        <v>90</v>
      </c>
      <c r="C35" s="3">
        <v>90</v>
      </c>
      <c r="D35" s="4">
        <v>1</v>
      </c>
    </row>
    <row r="36" spans="1:4" x14ac:dyDescent="0.25">
      <c r="A36" s="3" t="s">
        <v>34</v>
      </c>
      <c r="B36" s="3">
        <v>79</v>
      </c>
      <c r="C36" s="3">
        <v>78</v>
      </c>
      <c r="D36" s="4">
        <v>0.987341772151899</v>
      </c>
    </row>
    <row r="37" spans="1:4" x14ac:dyDescent="0.25">
      <c r="A37" s="3" t="s">
        <v>35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36</v>
      </c>
      <c r="B38" s="2">
        <f>SUM(B5:B37)</f>
        <v>1447</v>
      </c>
      <c r="C38" s="1">
        <f>SUM(C5:C37)</f>
        <v>1253</v>
      </c>
      <c r="D38" s="5">
        <f>C38/B38</f>
        <v>0.86592950932964752</v>
      </c>
    </row>
    <row r="39" spans="1:4" ht="15.75" thickBot="1" x14ac:dyDescent="0.3"/>
    <row r="40" spans="1:4" ht="15.75" thickBot="1" x14ac:dyDescent="0.3">
      <c r="A40" s="6" t="s">
        <v>62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2"/>
  <sheetViews>
    <sheetView showGridLines="0" topLeftCell="A7" workbookViewId="0">
      <selection activeCell="G22" sqref="G22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37" t="s">
        <v>63</v>
      </c>
      <c r="B2" s="138"/>
      <c r="C2" s="138"/>
      <c r="D2" s="139"/>
    </row>
    <row r="3" spans="1:4" ht="15.75" thickBot="1" x14ac:dyDescent="0.3">
      <c r="A3" s="140"/>
      <c r="B3" s="141"/>
      <c r="C3" s="141"/>
      <c r="D3" s="142"/>
    </row>
    <row r="4" spans="1:4" x14ac:dyDescent="0.25">
      <c r="A4" s="143" t="s">
        <v>0</v>
      </c>
      <c r="B4" s="145" t="s">
        <v>1</v>
      </c>
      <c r="C4" s="145" t="s">
        <v>2</v>
      </c>
      <c r="D4" s="145" t="s">
        <v>3</v>
      </c>
    </row>
    <row r="5" spans="1:4" ht="36" customHeight="1" x14ac:dyDescent="0.25">
      <c r="A5" s="144"/>
      <c r="B5" s="146"/>
      <c r="C5" s="146"/>
      <c r="D5" s="146"/>
    </row>
    <row r="6" spans="1:4" x14ac:dyDescent="0.25">
      <c r="A6" s="3" t="s">
        <v>4</v>
      </c>
      <c r="B6" s="3">
        <v>51</v>
      </c>
      <c r="C6" s="3">
        <v>47</v>
      </c>
      <c r="D6" s="4">
        <v>0.92156862745098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7</v>
      </c>
      <c r="D9" s="4">
        <v>0.875</v>
      </c>
    </row>
    <row r="10" spans="1:4" x14ac:dyDescent="0.25">
      <c r="A10" s="3" t="s">
        <v>8</v>
      </c>
      <c r="B10" s="3">
        <v>49</v>
      </c>
      <c r="C10" s="3">
        <v>40</v>
      </c>
      <c r="D10" s="4">
        <v>0.81632653061224503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6</v>
      </c>
      <c r="D13" s="4">
        <v>0.6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10</v>
      </c>
      <c r="D15" s="4">
        <v>0.76923076923076905</v>
      </c>
    </row>
    <row r="16" spans="1:4" x14ac:dyDescent="0.25">
      <c r="A16" s="3" t="s">
        <v>14</v>
      </c>
      <c r="B16" s="3">
        <v>59</v>
      </c>
      <c r="C16" s="3">
        <v>52</v>
      </c>
      <c r="D16" s="4">
        <v>0.88135593220339004</v>
      </c>
    </row>
    <row r="17" spans="1:4" x14ac:dyDescent="0.25">
      <c r="A17" s="3" t="s">
        <v>15</v>
      </c>
      <c r="B17" s="3">
        <v>319</v>
      </c>
      <c r="C17" s="3">
        <v>308</v>
      </c>
      <c r="D17" s="4">
        <v>0.96551724137931005</v>
      </c>
    </row>
    <row r="18" spans="1:4" x14ac:dyDescent="0.25">
      <c r="A18" s="3" t="s">
        <v>16</v>
      </c>
      <c r="B18" s="3">
        <v>28</v>
      </c>
      <c r="C18" s="3">
        <v>22</v>
      </c>
      <c r="D18" s="4">
        <v>0.78571428571428603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45</v>
      </c>
      <c r="D20" s="4">
        <v>0.80357142857142905</v>
      </c>
    </row>
    <row r="21" spans="1:4" x14ac:dyDescent="0.25">
      <c r="A21" s="3" t="s">
        <v>19</v>
      </c>
      <c r="B21" s="3">
        <v>29</v>
      </c>
      <c r="C21" s="3">
        <v>15</v>
      </c>
      <c r="D21" s="4">
        <v>0.51724137931034497</v>
      </c>
    </row>
    <row r="22" spans="1:4" x14ac:dyDescent="0.25">
      <c r="A22" s="3" t="s">
        <v>20</v>
      </c>
      <c r="B22" s="3">
        <v>19</v>
      </c>
      <c r="C22" s="3">
        <v>19</v>
      </c>
      <c r="D22" s="4">
        <v>1</v>
      </c>
    </row>
    <row r="23" spans="1:4" x14ac:dyDescent="0.25">
      <c r="A23" s="3" t="s">
        <v>21</v>
      </c>
      <c r="B23" s="3">
        <v>20</v>
      </c>
      <c r="C23" s="3">
        <v>20</v>
      </c>
      <c r="D23" s="4">
        <v>1</v>
      </c>
    </row>
    <row r="24" spans="1:4" x14ac:dyDescent="0.25">
      <c r="A24" s="3" t="s">
        <v>22</v>
      </c>
      <c r="B24" s="3">
        <v>25</v>
      </c>
      <c r="C24" s="3">
        <v>15</v>
      </c>
      <c r="D24" s="4">
        <v>0.6</v>
      </c>
    </row>
    <row r="25" spans="1:4" x14ac:dyDescent="0.25">
      <c r="A25" s="3" t="s">
        <v>23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7</v>
      </c>
      <c r="D28" s="4">
        <v>1</v>
      </c>
    </row>
    <row r="29" spans="1:4" x14ac:dyDescent="0.25">
      <c r="A29" s="3" t="s">
        <v>27</v>
      </c>
      <c r="B29" s="3">
        <v>12</v>
      </c>
      <c r="C29" s="3">
        <v>12</v>
      </c>
      <c r="D29" s="4">
        <v>1</v>
      </c>
    </row>
    <row r="30" spans="1:4" x14ac:dyDescent="0.25">
      <c r="A30" s="3" t="s">
        <v>28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29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30</v>
      </c>
      <c r="B32" s="3">
        <v>62</v>
      </c>
      <c r="C32" s="3">
        <v>47</v>
      </c>
      <c r="D32" s="4">
        <v>0.75806451612903203</v>
      </c>
    </row>
    <row r="33" spans="1:4" x14ac:dyDescent="0.25">
      <c r="A33" s="3" t="s">
        <v>31</v>
      </c>
      <c r="B33" s="3">
        <v>39</v>
      </c>
      <c r="C33" s="3">
        <v>17</v>
      </c>
      <c r="D33" s="4">
        <v>0.43589743589743601</v>
      </c>
    </row>
    <row r="34" spans="1:4" x14ac:dyDescent="0.25">
      <c r="A34" s="3" t="s">
        <v>32</v>
      </c>
      <c r="B34" s="3">
        <v>46</v>
      </c>
      <c r="C34" s="3">
        <v>31</v>
      </c>
      <c r="D34" s="4">
        <v>0.67391304347826098</v>
      </c>
    </row>
    <row r="35" spans="1:4" x14ac:dyDescent="0.25">
      <c r="A35" s="3" t="s">
        <v>33</v>
      </c>
      <c r="B35" s="3">
        <v>90</v>
      </c>
      <c r="C35" s="3">
        <v>90</v>
      </c>
      <c r="D35" s="4">
        <v>1</v>
      </c>
    </row>
    <row r="36" spans="1:4" x14ac:dyDescent="0.25">
      <c r="A36" s="3" t="s">
        <v>34</v>
      </c>
      <c r="B36" s="3">
        <v>79</v>
      </c>
      <c r="C36" s="3">
        <v>75</v>
      </c>
      <c r="D36" s="4">
        <v>0.949367088607595</v>
      </c>
    </row>
    <row r="37" spans="1:4" x14ac:dyDescent="0.25">
      <c r="A37" s="3" t="s">
        <v>35</v>
      </c>
      <c r="B37" s="3">
        <v>22</v>
      </c>
      <c r="C37" s="3">
        <v>18</v>
      </c>
      <c r="D37" s="4">
        <v>0.81818181818181801</v>
      </c>
    </row>
    <row r="38" spans="1:4" x14ac:dyDescent="0.25">
      <c r="A38" s="1" t="s">
        <v>36</v>
      </c>
      <c r="B38" s="2">
        <f>SUM(B5:B37)</f>
        <v>1447</v>
      </c>
      <c r="C38" s="1">
        <f>SUM(C5:C37)</f>
        <v>1297</v>
      </c>
      <c r="D38" s="5">
        <f>C38/B38</f>
        <v>0.89633724948168625</v>
      </c>
    </row>
    <row r="39" spans="1:4" ht="15.75" thickBot="1" x14ac:dyDescent="0.3"/>
    <row r="40" spans="1:4" ht="15.75" thickBot="1" x14ac:dyDescent="0.3">
      <c r="A40" s="6" t="s">
        <v>64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42"/>
  <sheetViews>
    <sheetView showGridLines="0" topLeftCell="A13" workbookViewId="0">
      <selection activeCell="G34" sqref="G34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47" t="s">
        <v>65</v>
      </c>
      <c r="B2" s="148"/>
      <c r="C2" s="148"/>
      <c r="D2" s="149"/>
    </row>
    <row r="3" spans="1:4" ht="15.75" thickBot="1" x14ac:dyDescent="0.3">
      <c r="A3" s="150"/>
      <c r="B3" s="151"/>
      <c r="C3" s="151"/>
      <c r="D3" s="152"/>
    </row>
    <row r="4" spans="1:4" x14ac:dyDescent="0.25">
      <c r="A4" s="153" t="s">
        <v>0</v>
      </c>
      <c r="B4" s="155" t="s">
        <v>1</v>
      </c>
      <c r="C4" s="155" t="s">
        <v>2</v>
      </c>
      <c r="D4" s="155" t="s">
        <v>3</v>
      </c>
    </row>
    <row r="5" spans="1:4" ht="36" customHeight="1" x14ac:dyDescent="0.25">
      <c r="A5" s="154"/>
      <c r="B5" s="156"/>
      <c r="C5" s="156"/>
      <c r="D5" s="156"/>
    </row>
    <row r="6" spans="1:4" x14ac:dyDescent="0.25">
      <c r="A6" s="3" t="s">
        <v>4</v>
      </c>
      <c r="B6" s="3">
        <v>51</v>
      </c>
      <c r="C6" s="3">
        <v>46</v>
      </c>
      <c r="D6" s="4">
        <v>0.90196078431372595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8</v>
      </c>
      <c r="D8" s="4">
        <v>0.8</v>
      </c>
    </row>
    <row r="9" spans="1:4" x14ac:dyDescent="0.25">
      <c r="A9" s="3" t="s">
        <v>7</v>
      </c>
      <c r="B9" s="3">
        <v>8</v>
      </c>
      <c r="C9" s="3">
        <v>6</v>
      </c>
      <c r="D9" s="4">
        <v>0.75</v>
      </c>
    </row>
    <row r="10" spans="1:4" x14ac:dyDescent="0.25">
      <c r="A10" s="3" t="s">
        <v>8</v>
      </c>
      <c r="B10" s="3">
        <v>49</v>
      </c>
      <c r="C10" s="3">
        <v>49</v>
      </c>
      <c r="D10" s="4">
        <v>1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5</v>
      </c>
      <c r="D13" s="4">
        <v>0.5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6</v>
      </c>
      <c r="D15" s="4">
        <v>0.46153846153846201</v>
      </c>
    </row>
    <row r="16" spans="1:4" x14ac:dyDescent="0.25">
      <c r="A16" s="3" t="s">
        <v>14</v>
      </c>
      <c r="B16" s="3">
        <v>59</v>
      </c>
      <c r="C16" s="3">
        <v>53</v>
      </c>
      <c r="D16" s="4">
        <v>0.89830508474576298</v>
      </c>
    </row>
    <row r="17" spans="1:4" x14ac:dyDescent="0.25">
      <c r="A17" s="3" t="s">
        <v>15</v>
      </c>
      <c r="B17" s="3">
        <v>319</v>
      </c>
      <c r="C17" s="3">
        <v>313</v>
      </c>
      <c r="D17" s="4">
        <v>0.98119122257053304</v>
      </c>
    </row>
    <row r="18" spans="1:4" x14ac:dyDescent="0.25">
      <c r="A18" s="3" t="s">
        <v>16</v>
      </c>
      <c r="B18" s="3">
        <v>28</v>
      </c>
      <c r="C18" s="3">
        <v>25</v>
      </c>
      <c r="D18" s="4">
        <v>0.89285714285714302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48</v>
      </c>
      <c r="D20" s="4">
        <v>0.85714285714285698</v>
      </c>
    </row>
    <row r="21" spans="1:4" x14ac:dyDescent="0.25">
      <c r="A21" s="3" t="s">
        <v>19</v>
      </c>
      <c r="B21" s="3">
        <v>29</v>
      </c>
      <c r="C21" s="3">
        <v>15</v>
      </c>
      <c r="D21" s="4">
        <v>0.51724137931034497</v>
      </c>
    </row>
    <row r="22" spans="1:4" x14ac:dyDescent="0.25">
      <c r="A22" s="3" t="s">
        <v>20</v>
      </c>
      <c r="B22" s="3">
        <v>19</v>
      </c>
      <c r="C22" s="3">
        <v>19</v>
      </c>
      <c r="D22" s="4">
        <v>1</v>
      </c>
    </row>
    <row r="23" spans="1:4" x14ac:dyDescent="0.25">
      <c r="A23" s="3" t="s">
        <v>21</v>
      </c>
      <c r="B23" s="3">
        <v>20</v>
      </c>
      <c r="C23" s="3">
        <v>20</v>
      </c>
      <c r="D23" s="4">
        <v>1</v>
      </c>
    </row>
    <row r="24" spans="1:4" x14ac:dyDescent="0.25">
      <c r="A24" s="3" t="s">
        <v>22</v>
      </c>
      <c r="B24" s="3">
        <v>25</v>
      </c>
      <c r="C24" s="3">
        <v>15</v>
      </c>
      <c r="D24" s="4">
        <v>0.6</v>
      </c>
    </row>
    <row r="25" spans="1:4" x14ac:dyDescent="0.25">
      <c r="A25" s="3" t="s">
        <v>23</v>
      </c>
      <c r="B25" s="3">
        <v>19</v>
      </c>
      <c r="C25" s="3">
        <v>16</v>
      </c>
      <c r="D25" s="4">
        <v>0.84210526315789502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7</v>
      </c>
      <c r="D28" s="4">
        <v>1</v>
      </c>
    </row>
    <row r="29" spans="1:4" x14ac:dyDescent="0.25">
      <c r="A29" s="3" t="s">
        <v>27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30</v>
      </c>
      <c r="B32" s="3">
        <v>62</v>
      </c>
      <c r="C32" s="3">
        <v>47</v>
      </c>
      <c r="D32" s="4">
        <v>0.75806451612903203</v>
      </c>
    </row>
    <row r="33" spans="1:4" x14ac:dyDescent="0.25">
      <c r="A33" s="3" t="s">
        <v>31</v>
      </c>
      <c r="B33" s="3">
        <v>39</v>
      </c>
      <c r="C33" s="3">
        <v>28</v>
      </c>
      <c r="D33" s="4">
        <v>0.71794871794871795</v>
      </c>
    </row>
    <row r="34" spans="1:4" x14ac:dyDescent="0.25">
      <c r="A34" s="3" t="s">
        <v>32</v>
      </c>
      <c r="B34" s="3">
        <v>46</v>
      </c>
      <c r="C34" s="3">
        <v>28</v>
      </c>
      <c r="D34" s="4">
        <v>0.60869565217391297</v>
      </c>
    </row>
    <row r="35" spans="1:4" x14ac:dyDescent="0.25">
      <c r="A35" s="3" t="s">
        <v>33</v>
      </c>
      <c r="B35" s="3">
        <v>90</v>
      </c>
      <c r="C35" s="3">
        <v>90</v>
      </c>
      <c r="D35" s="4">
        <v>1</v>
      </c>
    </row>
    <row r="36" spans="1:4" x14ac:dyDescent="0.25">
      <c r="A36" s="3" t="s">
        <v>34</v>
      </c>
      <c r="B36" s="3">
        <v>79</v>
      </c>
      <c r="C36" s="3">
        <v>79</v>
      </c>
      <c r="D36" s="4">
        <v>1</v>
      </c>
    </row>
    <row r="37" spans="1:4" x14ac:dyDescent="0.25">
      <c r="A37" s="3" t="s">
        <v>35</v>
      </c>
      <c r="B37" s="3">
        <v>22</v>
      </c>
      <c r="C37" s="3">
        <v>18</v>
      </c>
      <c r="D37" s="4">
        <v>0.81818181818181801</v>
      </c>
    </row>
    <row r="38" spans="1:4" x14ac:dyDescent="0.25">
      <c r="A38" s="1" t="s">
        <v>36</v>
      </c>
      <c r="B38" s="2">
        <f>SUM(B5:B37)</f>
        <v>1447</v>
      </c>
      <c r="C38" s="1">
        <f>SUM(C5:C37)</f>
        <v>1321</v>
      </c>
      <c r="D38" s="5">
        <f>C38/B38</f>
        <v>0.91292328956461644</v>
      </c>
    </row>
    <row r="39" spans="1:4" ht="15.75" thickBot="1" x14ac:dyDescent="0.3"/>
    <row r="40" spans="1:4" ht="15.75" thickBot="1" x14ac:dyDescent="0.3">
      <c r="A40" s="6" t="s">
        <v>66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42"/>
  <sheetViews>
    <sheetView showGridLines="0" topLeftCell="A19" workbookViewId="0">
      <selection activeCell="G39" sqref="G39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57" t="s">
        <v>67</v>
      </c>
      <c r="B2" s="158"/>
      <c r="C2" s="158"/>
      <c r="D2" s="159"/>
    </row>
    <row r="3" spans="1:4" ht="15.75" thickBot="1" x14ac:dyDescent="0.3">
      <c r="A3" s="160"/>
      <c r="B3" s="161"/>
      <c r="C3" s="161"/>
      <c r="D3" s="162"/>
    </row>
    <row r="4" spans="1:4" x14ac:dyDescent="0.25">
      <c r="A4" s="163" t="s">
        <v>0</v>
      </c>
      <c r="B4" s="165" t="s">
        <v>1</v>
      </c>
      <c r="C4" s="165" t="s">
        <v>2</v>
      </c>
      <c r="D4" s="165" t="s">
        <v>3</v>
      </c>
    </row>
    <row r="5" spans="1:4" ht="36" customHeight="1" x14ac:dyDescent="0.25">
      <c r="A5" s="164"/>
      <c r="B5" s="166"/>
      <c r="C5" s="166"/>
      <c r="D5" s="166"/>
    </row>
    <row r="6" spans="1:4" x14ac:dyDescent="0.25">
      <c r="A6" s="3" t="s">
        <v>4</v>
      </c>
      <c r="B6" s="3">
        <v>51</v>
      </c>
      <c r="C6" s="3">
        <v>47</v>
      </c>
      <c r="D6" s="4">
        <v>0.92156862745098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7</v>
      </c>
      <c r="D8" s="4">
        <v>0.7</v>
      </c>
    </row>
    <row r="9" spans="1:4" x14ac:dyDescent="0.25">
      <c r="A9" s="3" t="s">
        <v>7</v>
      </c>
      <c r="B9" s="3">
        <v>8</v>
      </c>
      <c r="C9" s="3">
        <v>5</v>
      </c>
      <c r="D9" s="4">
        <v>0.625</v>
      </c>
    </row>
    <row r="10" spans="1:4" x14ac:dyDescent="0.25">
      <c r="A10" s="3" t="s">
        <v>8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4</v>
      </c>
      <c r="D13" s="4">
        <v>0.4</v>
      </c>
    </row>
    <row r="14" spans="1:4" x14ac:dyDescent="0.25">
      <c r="A14" s="3" t="s">
        <v>12</v>
      </c>
      <c r="B14" s="3">
        <v>2</v>
      </c>
      <c r="C14" s="3">
        <v>0</v>
      </c>
      <c r="D14" s="4">
        <v>0</v>
      </c>
    </row>
    <row r="15" spans="1:4" x14ac:dyDescent="0.25">
      <c r="A15" s="3" t="s">
        <v>13</v>
      </c>
      <c r="B15" s="3">
        <v>13</v>
      </c>
      <c r="C15" s="3">
        <v>13</v>
      </c>
      <c r="D15" s="4">
        <v>1</v>
      </c>
    </row>
    <row r="16" spans="1:4" x14ac:dyDescent="0.25">
      <c r="A16" s="3" t="s">
        <v>14</v>
      </c>
      <c r="B16" s="3">
        <v>59</v>
      </c>
      <c r="C16" s="3">
        <v>57</v>
      </c>
      <c r="D16" s="4">
        <v>0.96610169491525399</v>
      </c>
    </row>
    <row r="17" spans="1:4" x14ac:dyDescent="0.25">
      <c r="A17" s="3" t="s">
        <v>15</v>
      </c>
      <c r="B17" s="3">
        <v>319</v>
      </c>
      <c r="C17" s="3">
        <v>305</v>
      </c>
      <c r="D17" s="4">
        <v>0.95611285266457702</v>
      </c>
    </row>
    <row r="18" spans="1:4" x14ac:dyDescent="0.25">
      <c r="A18" s="3" t="s">
        <v>16</v>
      </c>
      <c r="B18" s="3">
        <v>28</v>
      </c>
      <c r="C18" s="3">
        <v>27</v>
      </c>
      <c r="D18" s="4">
        <v>0.96428571428571397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48</v>
      </c>
      <c r="D20" s="4">
        <v>0.85714285714285698</v>
      </c>
    </row>
    <row r="21" spans="1:4" x14ac:dyDescent="0.25">
      <c r="A21" s="3" t="s">
        <v>19</v>
      </c>
      <c r="B21" s="3">
        <v>29</v>
      </c>
      <c r="C21" s="3">
        <v>16</v>
      </c>
      <c r="D21" s="4">
        <v>0.55172413793103403</v>
      </c>
    </row>
    <row r="22" spans="1:4" x14ac:dyDescent="0.25">
      <c r="A22" s="3" t="s">
        <v>20</v>
      </c>
      <c r="B22" s="3">
        <v>19</v>
      </c>
      <c r="C22" s="3">
        <v>19</v>
      </c>
      <c r="D22" s="4">
        <v>1</v>
      </c>
    </row>
    <row r="23" spans="1:4" x14ac:dyDescent="0.25">
      <c r="A23" s="3" t="s">
        <v>21</v>
      </c>
      <c r="B23" s="3">
        <v>20</v>
      </c>
      <c r="C23" s="3">
        <v>20</v>
      </c>
      <c r="D23" s="4">
        <v>1</v>
      </c>
    </row>
    <row r="24" spans="1:4" x14ac:dyDescent="0.25">
      <c r="A24" s="3" t="s">
        <v>22</v>
      </c>
      <c r="B24" s="3">
        <v>25</v>
      </c>
      <c r="C24" s="3">
        <v>13</v>
      </c>
      <c r="D24" s="4">
        <v>0.52</v>
      </c>
    </row>
    <row r="25" spans="1:4" x14ac:dyDescent="0.25">
      <c r="A25" s="3" t="s">
        <v>23</v>
      </c>
      <c r="B25" s="3">
        <v>19</v>
      </c>
      <c r="C25" s="3">
        <v>12</v>
      </c>
      <c r="D25" s="4">
        <v>0.63157894736842102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28</v>
      </c>
      <c r="D27" s="4">
        <v>0.93333333333333302</v>
      </c>
    </row>
    <row r="28" spans="1:4" x14ac:dyDescent="0.25">
      <c r="A28" s="3" t="s">
        <v>26</v>
      </c>
      <c r="B28" s="3">
        <v>7</v>
      </c>
      <c r="C28" s="3">
        <v>7</v>
      </c>
      <c r="D28" s="4">
        <v>1</v>
      </c>
    </row>
    <row r="29" spans="1:4" x14ac:dyDescent="0.25">
      <c r="A29" s="3" t="s">
        <v>27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17</v>
      </c>
      <c r="D31" s="4">
        <v>0.89473684210526305</v>
      </c>
    </row>
    <row r="32" spans="1:4" x14ac:dyDescent="0.25">
      <c r="A32" s="3" t="s">
        <v>30</v>
      </c>
      <c r="B32" s="3">
        <v>62</v>
      </c>
      <c r="C32" s="3">
        <v>47</v>
      </c>
      <c r="D32" s="4">
        <v>0.75806451612903203</v>
      </c>
    </row>
    <row r="33" spans="1:4" x14ac:dyDescent="0.25">
      <c r="A33" s="3" t="s">
        <v>31</v>
      </c>
      <c r="B33" s="3">
        <v>39</v>
      </c>
      <c r="C33" s="3">
        <v>29</v>
      </c>
      <c r="D33" s="4">
        <v>0.74358974358974395</v>
      </c>
    </row>
    <row r="34" spans="1:4" x14ac:dyDescent="0.25">
      <c r="A34" s="3" t="s">
        <v>32</v>
      </c>
      <c r="B34" s="3">
        <v>46</v>
      </c>
      <c r="C34" s="3">
        <v>31</v>
      </c>
      <c r="D34" s="4">
        <v>0.67391304347826098</v>
      </c>
    </row>
    <row r="35" spans="1:4" x14ac:dyDescent="0.25">
      <c r="A35" s="3" t="s">
        <v>33</v>
      </c>
      <c r="B35" s="3">
        <v>90</v>
      </c>
      <c r="C35" s="3">
        <v>90</v>
      </c>
      <c r="D35" s="4">
        <v>1</v>
      </c>
    </row>
    <row r="36" spans="1:4" x14ac:dyDescent="0.25">
      <c r="A36" s="3" t="s">
        <v>34</v>
      </c>
      <c r="B36" s="3">
        <v>79</v>
      </c>
      <c r="C36" s="3">
        <v>79</v>
      </c>
      <c r="D36" s="4">
        <v>1</v>
      </c>
    </row>
    <row r="37" spans="1:4" x14ac:dyDescent="0.25">
      <c r="A37" s="3" t="s">
        <v>35</v>
      </c>
      <c r="B37" s="3">
        <v>22</v>
      </c>
      <c r="C37" s="3">
        <v>22</v>
      </c>
      <c r="D37" s="4">
        <v>1</v>
      </c>
    </row>
    <row r="38" spans="1:4" x14ac:dyDescent="0.25">
      <c r="A38" s="1" t="s">
        <v>36</v>
      </c>
      <c r="B38" s="2">
        <f>SUM(B5:B37)</f>
        <v>1447</v>
      </c>
      <c r="C38" s="1">
        <f>SUM(C5:C37)</f>
        <v>1315</v>
      </c>
      <c r="D38" s="5">
        <f>C38/B38</f>
        <v>0.90877677954388392</v>
      </c>
    </row>
    <row r="39" spans="1:4" ht="15.75" thickBot="1" x14ac:dyDescent="0.3"/>
    <row r="40" spans="1:4" ht="15.75" thickBot="1" x14ac:dyDescent="0.3">
      <c r="A40" s="6" t="s">
        <v>68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42"/>
  <sheetViews>
    <sheetView showGridLines="0" topLeftCell="A10" workbookViewId="0">
      <selection activeCell="I32" sqref="I32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67" t="s">
        <v>69</v>
      </c>
      <c r="B2" s="168"/>
      <c r="C2" s="168"/>
      <c r="D2" s="169"/>
    </row>
    <row r="3" spans="1:4" ht="15.75" thickBot="1" x14ac:dyDescent="0.3">
      <c r="A3" s="170"/>
      <c r="B3" s="171"/>
      <c r="C3" s="171"/>
      <c r="D3" s="172"/>
    </row>
    <row r="4" spans="1:4" x14ac:dyDescent="0.25">
      <c r="A4" s="173" t="s">
        <v>0</v>
      </c>
      <c r="B4" s="175" t="s">
        <v>1</v>
      </c>
      <c r="C4" s="175" t="s">
        <v>2</v>
      </c>
      <c r="D4" s="175" t="s">
        <v>3</v>
      </c>
    </row>
    <row r="5" spans="1:4" ht="36" customHeight="1" x14ac:dyDescent="0.25">
      <c r="A5" s="174"/>
      <c r="B5" s="176"/>
      <c r="C5" s="176"/>
      <c r="D5" s="176"/>
    </row>
    <row r="6" spans="1:4" x14ac:dyDescent="0.25">
      <c r="A6" s="3" t="s">
        <v>4</v>
      </c>
      <c r="B6" s="3">
        <v>51</v>
      </c>
      <c r="C6" s="3">
        <v>45</v>
      </c>
      <c r="D6" s="4">
        <v>0.88235294117647101</v>
      </c>
    </row>
    <row r="7" spans="1:4" x14ac:dyDescent="0.25">
      <c r="A7" s="3" t="s">
        <v>5</v>
      </c>
      <c r="B7" s="3">
        <v>10</v>
      </c>
      <c r="C7" s="3">
        <v>7</v>
      </c>
      <c r="D7" s="4">
        <v>0.7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8</v>
      </c>
      <c r="D9" s="4">
        <v>1</v>
      </c>
    </row>
    <row r="10" spans="1:4" x14ac:dyDescent="0.25">
      <c r="A10" s="3" t="s">
        <v>8</v>
      </c>
      <c r="B10" s="3">
        <v>49</v>
      </c>
      <c r="C10" s="3">
        <v>39</v>
      </c>
      <c r="D10" s="4">
        <v>0.79591836734693899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5</v>
      </c>
      <c r="D13" s="4">
        <v>0.5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13</v>
      </c>
      <c r="D15" s="4">
        <v>1</v>
      </c>
    </row>
    <row r="16" spans="1:4" x14ac:dyDescent="0.25">
      <c r="A16" s="3" t="s">
        <v>14</v>
      </c>
      <c r="B16" s="3">
        <v>59</v>
      </c>
      <c r="C16" s="3">
        <v>55</v>
      </c>
      <c r="D16" s="4">
        <v>0.93220338983050799</v>
      </c>
    </row>
    <row r="17" spans="1:4" x14ac:dyDescent="0.25">
      <c r="A17" s="3" t="s">
        <v>15</v>
      </c>
      <c r="B17" s="3">
        <v>319</v>
      </c>
      <c r="C17" s="3">
        <v>311</v>
      </c>
      <c r="D17" s="4">
        <v>0.97492163009404398</v>
      </c>
    </row>
    <row r="18" spans="1:4" x14ac:dyDescent="0.25">
      <c r="A18" s="3" t="s">
        <v>16</v>
      </c>
      <c r="B18" s="3">
        <v>28</v>
      </c>
      <c r="C18" s="3">
        <v>26</v>
      </c>
      <c r="D18" s="4">
        <v>0.92857142857142905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38</v>
      </c>
      <c r="D20" s="4">
        <v>0.67857142857142905</v>
      </c>
    </row>
    <row r="21" spans="1:4" x14ac:dyDescent="0.25">
      <c r="A21" s="3" t="s">
        <v>19</v>
      </c>
      <c r="B21" s="3">
        <v>29</v>
      </c>
      <c r="C21" s="3">
        <v>15</v>
      </c>
      <c r="D21" s="4">
        <v>0.51724137931034497</v>
      </c>
    </row>
    <row r="22" spans="1:4" x14ac:dyDescent="0.25">
      <c r="A22" s="3" t="s">
        <v>20</v>
      </c>
      <c r="B22" s="3">
        <v>19</v>
      </c>
      <c r="C22" s="3">
        <v>19</v>
      </c>
      <c r="D22" s="4">
        <v>1</v>
      </c>
    </row>
    <row r="23" spans="1:4" x14ac:dyDescent="0.25">
      <c r="A23" s="3" t="s">
        <v>21</v>
      </c>
      <c r="B23" s="3">
        <v>20</v>
      </c>
      <c r="C23" s="3">
        <v>20</v>
      </c>
      <c r="D23" s="4">
        <v>1</v>
      </c>
    </row>
    <row r="24" spans="1:4" x14ac:dyDescent="0.25">
      <c r="A24" s="3" t="s">
        <v>22</v>
      </c>
      <c r="B24" s="3">
        <v>25</v>
      </c>
      <c r="C24" s="3">
        <v>20</v>
      </c>
      <c r="D24" s="4">
        <v>0.8</v>
      </c>
    </row>
    <row r="25" spans="1:4" x14ac:dyDescent="0.25">
      <c r="A25" s="3" t="s">
        <v>23</v>
      </c>
      <c r="B25" s="3">
        <v>19</v>
      </c>
      <c r="C25" s="3">
        <v>15</v>
      </c>
      <c r="D25" s="4">
        <v>0.78947368421052599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3</v>
      </c>
      <c r="D28" s="4">
        <v>0.42857142857142899</v>
      </c>
    </row>
    <row r="29" spans="1:4" x14ac:dyDescent="0.25">
      <c r="A29" s="3" t="s">
        <v>27</v>
      </c>
      <c r="B29" s="3">
        <v>12</v>
      </c>
      <c r="C29" s="3">
        <v>10</v>
      </c>
      <c r="D29" s="4">
        <v>0.83333333333333304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11</v>
      </c>
      <c r="D31" s="4">
        <v>0.57894736842105299</v>
      </c>
    </row>
    <row r="32" spans="1:4" x14ac:dyDescent="0.25">
      <c r="A32" s="3" t="s">
        <v>30</v>
      </c>
      <c r="B32" s="3">
        <v>62</v>
      </c>
      <c r="C32" s="3">
        <v>43</v>
      </c>
      <c r="D32" s="4">
        <v>0.69354838709677402</v>
      </c>
    </row>
    <row r="33" spans="1:4" x14ac:dyDescent="0.25">
      <c r="A33" s="3" t="s">
        <v>31</v>
      </c>
      <c r="B33" s="3">
        <v>39</v>
      </c>
      <c r="C33" s="3">
        <v>30</v>
      </c>
      <c r="D33" s="4">
        <v>0.76923076923076905</v>
      </c>
    </row>
    <row r="34" spans="1:4" x14ac:dyDescent="0.25">
      <c r="A34" s="3" t="s">
        <v>32</v>
      </c>
      <c r="B34" s="3">
        <v>46</v>
      </c>
      <c r="C34" s="3">
        <v>31</v>
      </c>
      <c r="D34" s="4">
        <v>0.67391304347826098</v>
      </c>
    </row>
    <row r="35" spans="1:4" x14ac:dyDescent="0.25">
      <c r="A35" s="3" t="s">
        <v>33</v>
      </c>
      <c r="B35" s="3">
        <v>90</v>
      </c>
      <c r="C35" s="3">
        <v>90</v>
      </c>
      <c r="D35" s="4">
        <v>1</v>
      </c>
    </row>
    <row r="36" spans="1:4" x14ac:dyDescent="0.25">
      <c r="A36" s="3" t="s">
        <v>34</v>
      </c>
      <c r="B36" s="3">
        <v>79</v>
      </c>
      <c r="C36" s="3">
        <v>79</v>
      </c>
      <c r="D36" s="4">
        <v>1</v>
      </c>
    </row>
    <row r="37" spans="1:4" x14ac:dyDescent="0.25">
      <c r="A37" s="3" t="s">
        <v>35</v>
      </c>
      <c r="B37" s="3">
        <v>22</v>
      </c>
      <c r="C37" s="3">
        <v>21</v>
      </c>
      <c r="D37" s="4">
        <v>0.95454545454545503</v>
      </c>
    </row>
    <row r="38" spans="1:4" x14ac:dyDescent="0.25">
      <c r="A38" s="1" t="s">
        <v>36</v>
      </c>
      <c r="B38" s="2">
        <f>SUM(B5:B37)</f>
        <v>1447</v>
      </c>
      <c r="C38" s="1">
        <f>SUM(C5:C37)</f>
        <v>1310</v>
      </c>
      <c r="D38" s="5">
        <f>C38/B38</f>
        <v>0.90532135452660678</v>
      </c>
    </row>
    <row r="39" spans="1:4" ht="15.75" thickBot="1" x14ac:dyDescent="0.3"/>
    <row r="40" spans="1:4" ht="15.75" thickBot="1" x14ac:dyDescent="0.3">
      <c r="A40" s="6" t="s">
        <v>70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42"/>
  <sheetViews>
    <sheetView showGridLines="0" workbookViewId="0">
      <selection activeCell="F14" sqref="F14"/>
    </sheetView>
  </sheetViews>
  <sheetFormatPr baseColWidth="10" defaultRowHeight="15" x14ac:dyDescent="0.25"/>
  <cols>
    <col min="1" max="1" width="68.140625" customWidth="1"/>
    <col min="3" max="3" width="16.85546875" customWidth="1"/>
    <col min="4" max="4" width="13.140625" customWidth="1"/>
  </cols>
  <sheetData>
    <row r="1" spans="1:4" ht="15.75" thickBot="1" x14ac:dyDescent="0.3"/>
    <row r="2" spans="1:4" x14ac:dyDescent="0.25">
      <c r="A2" s="177" t="s">
        <v>71</v>
      </c>
      <c r="B2" s="178"/>
      <c r="C2" s="178"/>
      <c r="D2" s="179"/>
    </row>
    <row r="3" spans="1:4" ht="15.75" thickBot="1" x14ac:dyDescent="0.3">
      <c r="A3" s="180"/>
      <c r="B3" s="181"/>
      <c r="C3" s="181"/>
      <c r="D3" s="182"/>
    </row>
    <row r="4" spans="1:4" x14ac:dyDescent="0.25">
      <c r="A4" s="183" t="s">
        <v>0</v>
      </c>
      <c r="B4" s="185" t="s">
        <v>1</v>
      </c>
      <c r="C4" s="185" t="s">
        <v>2</v>
      </c>
      <c r="D4" s="185" t="s">
        <v>3</v>
      </c>
    </row>
    <row r="5" spans="1:4" ht="36" customHeight="1" x14ac:dyDescent="0.25">
      <c r="A5" s="184"/>
      <c r="B5" s="186"/>
      <c r="C5" s="186"/>
      <c r="D5" s="186"/>
    </row>
    <row r="6" spans="1:4" x14ac:dyDescent="0.25">
      <c r="A6" s="3" t="s">
        <v>4</v>
      </c>
      <c r="B6" s="3">
        <v>51</v>
      </c>
      <c r="C6" s="3">
        <v>39</v>
      </c>
      <c r="D6" s="4">
        <v>0.76470588235294101</v>
      </c>
    </row>
    <row r="7" spans="1:4" x14ac:dyDescent="0.25">
      <c r="A7" s="3" t="s">
        <v>5</v>
      </c>
      <c r="B7" s="3">
        <v>10</v>
      </c>
      <c r="C7" s="3">
        <v>10</v>
      </c>
      <c r="D7" s="4">
        <v>1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8</v>
      </c>
      <c r="D9" s="4">
        <v>1</v>
      </c>
    </row>
    <row r="10" spans="1:4" x14ac:dyDescent="0.25">
      <c r="A10" s="3" t="s">
        <v>8</v>
      </c>
      <c r="B10" s="3">
        <v>49</v>
      </c>
      <c r="C10" s="3">
        <v>34</v>
      </c>
      <c r="D10" s="4">
        <v>0.69387755102040805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7</v>
      </c>
      <c r="D13" s="4">
        <v>0.7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8</v>
      </c>
      <c r="D15" s="4">
        <v>0.61538461538461497</v>
      </c>
    </row>
    <row r="16" spans="1:4" x14ac:dyDescent="0.25">
      <c r="A16" s="3" t="s">
        <v>14</v>
      </c>
      <c r="B16" s="3">
        <v>59</v>
      </c>
      <c r="C16" s="3">
        <v>58</v>
      </c>
      <c r="D16" s="4">
        <v>0.98305084745762705</v>
      </c>
    </row>
    <row r="17" spans="1:4" x14ac:dyDescent="0.25">
      <c r="A17" s="3" t="s">
        <v>15</v>
      </c>
      <c r="B17" s="3">
        <v>319</v>
      </c>
      <c r="C17" s="3">
        <v>305</v>
      </c>
      <c r="D17" s="4">
        <v>0.95611285266457702</v>
      </c>
    </row>
    <row r="18" spans="1:4" x14ac:dyDescent="0.25">
      <c r="A18" s="3" t="s">
        <v>16</v>
      </c>
      <c r="B18" s="3">
        <v>28</v>
      </c>
      <c r="C18" s="3">
        <v>28</v>
      </c>
      <c r="D18" s="4">
        <v>1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38</v>
      </c>
      <c r="D20" s="4">
        <v>0.67857142857142905</v>
      </c>
    </row>
    <row r="21" spans="1:4" x14ac:dyDescent="0.25">
      <c r="A21" s="3" t="s">
        <v>19</v>
      </c>
      <c r="B21" s="3">
        <v>29</v>
      </c>
      <c r="C21" s="3">
        <v>18</v>
      </c>
      <c r="D21" s="4">
        <v>0.62068965517241403</v>
      </c>
    </row>
    <row r="22" spans="1:4" x14ac:dyDescent="0.25">
      <c r="A22" s="3" t="s">
        <v>20</v>
      </c>
      <c r="B22" s="3">
        <v>19</v>
      </c>
      <c r="C22" s="3">
        <v>19</v>
      </c>
      <c r="D22" s="4">
        <v>1</v>
      </c>
    </row>
    <row r="23" spans="1:4" x14ac:dyDescent="0.25">
      <c r="A23" s="3" t="s">
        <v>21</v>
      </c>
      <c r="B23" s="3">
        <v>20</v>
      </c>
      <c r="C23" s="3">
        <v>20</v>
      </c>
      <c r="D23" s="4">
        <v>1</v>
      </c>
    </row>
    <row r="24" spans="1:4" x14ac:dyDescent="0.25">
      <c r="A24" s="3" t="s">
        <v>22</v>
      </c>
      <c r="B24" s="3">
        <v>25</v>
      </c>
      <c r="C24" s="3">
        <v>18</v>
      </c>
      <c r="D24" s="4">
        <v>0.72</v>
      </c>
    </row>
    <row r="25" spans="1:4" x14ac:dyDescent="0.25">
      <c r="A25" s="3" t="s">
        <v>23</v>
      </c>
      <c r="B25" s="3">
        <v>19</v>
      </c>
      <c r="C25" s="3">
        <v>17</v>
      </c>
      <c r="D25" s="4">
        <v>0.89473684210526305</v>
      </c>
    </row>
    <row r="26" spans="1:4" x14ac:dyDescent="0.25">
      <c r="A26" s="3" t="s">
        <v>24</v>
      </c>
      <c r="B26" s="3">
        <v>19</v>
      </c>
      <c r="C26" s="3">
        <v>19</v>
      </c>
      <c r="D26" s="4">
        <v>1</v>
      </c>
    </row>
    <row r="27" spans="1:4" x14ac:dyDescent="0.25">
      <c r="A27" s="3" t="s">
        <v>25</v>
      </c>
      <c r="B27" s="3">
        <v>30</v>
      </c>
      <c r="C27" s="3">
        <v>30</v>
      </c>
      <c r="D27" s="4">
        <v>1</v>
      </c>
    </row>
    <row r="28" spans="1:4" x14ac:dyDescent="0.25">
      <c r="A28" s="3" t="s">
        <v>26</v>
      </c>
      <c r="B28" s="3">
        <v>7</v>
      </c>
      <c r="C28" s="3">
        <v>5</v>
      </c>
      <c r="D28" s="4">
        <v>0.71428571428571397</v>
      </c>
    </row>
    <row r="29" spans="1:4" x14ac:dyDescent="0.25">
      <c r="A29" s="3" t="s">
        <v>27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28</v>
      </c>
      <c r="B30" s="3">
        <v>6</v>
      </c>
      <c r="C30" s="3">
        <v>6</v>
      </c>
      <c r="D30" s="4">
        <v>1</v>
      </c>
    </row>
    <row r="31" spans="1:4" x14ac:dyDescent="0.25">
      <c r="A31" s="3" t="s">
        <v>29</v>
      </c>
      <c r="B31" s="3">
        <v>19</v>
      </c>
      <c r="C31" s="3">
        <v>15</v>
      </c>
      <c r="D31" s="4">
        <v>0.78947368421052599</v>
      </c>
    </row>
    <row r="32" spans="1:4" x14ac:dyDescent="0.25">
      <c r="A32" s="3" t="s">
        <v>30</v>
      </c>
      <c r="B32" s="3">
        <v>62</v>
      </c>
      <c r="C32" s="3">
        <v>45</v>
      </c>
      <c r="D32" s="4">
        <v>0.72580645161290303</v>
      </c>
    </row>
    <row r="33" spans="1:4" x14ac:dyDescent="0.25">
      <c r="A33" s="3" t="s">
        <v>31</v>
      </c>
      <c r="B33" s="3">
        <v>39</v>
      </c>
      <c r="C33" s="3">
        <v>29</v>
      </c>
      <c r="D33" s="4">
        <v>0.74358974358974395</v>
      </c>
    </row>
    <row r="34" spans="1:4" x14ac:dyDescent="0.25">
      <c r="A34" s="3" t="s">
        <v>32</v>
      </c>
      <c r="B34" s="3">
        <v>46</v>
      </c>
      <c r="C34" s="3">
        <v>25</v>
      </c>
      <c r="D34" s="4">
        <v>0.54347826086956497</v>
      </c>
    </row>
    <row r="35" spans="1:4" x14ac:dyDescent="0.25">
      <c r="A35" s="3" t="s">
        <v>33</v>
      </c>
      <c r="B35" s="3">
        <v>90</v>
      </c>
      <c r="C35" s="3">
        <v>82</v>
      </c>
      <c r="D35" s="4">
        <v>0.91111111111111098</v>
      </c>
    </row>
    <row r="36" spans="1:4" x14ac:dyDescent="0.25">
      <c r="A36" s="3" t="s">
        <v>34</v>
      </c>
      <c r="B36" s="3">
        <v>79</v>
      </c>
      <c r="C36" s="3">
        <v>76</v>
      </c>
      <c r="D36" s="4">
        <v>0.962025316455696</v>
      </c>
    </row>
    <row r="37" spans="1:4" x14ac:dyDescent="0.25">
      <c r="A37" s="3" t="s">
        <v>35</v>
      </c>
      <c r="B37" s="3">
        <v>22</v>
      </c>
      <c r="C37" s="3">
        <v>22</v>
      </c>
      <c r="D37" s="4">
        <v>1</v>
      </c>
    </row>
    <row r="38" spans="1:4" x14ac:dyDescent="0.25">
      <c r="A38" s="1" t="s">
        <v>36</v>
      </c>
      <c r="B38" s="2">
        <f>SUM(B5:B37)</f>
        <v>1447</v>
      </c>
      <c r="C38" s="1">
        <f>SUM(C5:C37)</f>
        <v>1290</v>
      </c>
      <c r="D38" s="5">
        <f>C38/B38</f>
        <v>0.89149965445749824</v>
      </c>
    </row>
    <row r="39" spans="1:4" ht="15.75" thickBot="1" x14ac:dyDescent="0.3"/>
    <row r="40" spans="1:4" ht="15.75" thickBot="1" x14ac:dyDescent="0.3">
      <c r="A40" s="6" t="s">
        <v>72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40:D42"/>
    <mergeCell ref="A2:D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B8D36-3CEA-4265-A3CA-4E1551D6B7DE}">
  <dimension ref="A1:D42"/>
  <sheetViews>
    <sheetView showGridLines="0" tabSelected="1" topLeftCell="A33" workbookViewId="0">
      <selection activeCell="F49" sqref="F49"/>
    </sheetView>
  </sheetViews>
  <sheetFormatPr baseColWidth="10" defaultRowHeight="15" x14ac:dyDescent="0.25"/>
  <cols>
    <col min="1" max="1" width="68.140625" customWidth="1"/>
    <col min="3" max="3" width="17" customWidth="1"/>
    <col min="4" max="4" width="13.28515625" customWidth="1"/>
  </cols>
  <sheetData>
    <row r="1" spans="1:4" ht="15.75" thickBot="1" x14ac:dyDescent="0.3"/>
    <row r="2" spans="1:4" x14ac:dyDescent="0.25">
      <c r="A2" s="187" t="s">
        <v>73</v>
      </c>
      <c r="B2" s="188"/>
      <c r="C2" s="188"/>
      <c r="D2" s="189"/>
    </row>
    <row r="3" spans="1:4" ht="15.75" thickBot="1" x14ac:dyDescent="0.3">
      <c r="A3" s="190"/>
      <c r="B3" s="191"/>
      <c r="C3" s="191"/>
      <c r="D3" s="192"/>
    </row>
    <row r="4" spans="1:4" x14ac:dyDescent="0.25">
      <c r="A4" s="193" t="s">
        <v>0</v>
      </c>
      <c r="B4" s="194" t="s">
        <v>1</v>
      </c>
      <c r="C4" s="194" t="s">
        <v>2</v>
      </c>
      <c r="D4" s="194" t="s">
        <v>3</v>
      </c>
    </row>
    <row r="5" spans="1:4" ht="36" customHeight="1" x14ac:dyDescent="0.25">
      <c r="A5" s="195"/>
      <c r="B5" s="196"/>
      <c r="C5" s="196"/>
      <c r="D5" s="196"/>
    </row>
    <row r="6" spans="1:4" x14ac:dyDescent="0.25">
      <c r="A6" s="3" t="s">
        <v>4</v>
      </c>
      <c r="B6" s="3">
        <v>51</v>
      </c>
      <c r="C6" s="3">
        <v>38</v>
      </c>
      <c r="D6" s="4">
        <v>0.74509803921568596</v>
      </c>
    </row>
    <row r="7" spans="1:4" x14ac:dyDescent="0.25">
      <c r="A7" s="3" t="s">
        <v>5</v>
      </c>
      <c r="B7" s="3">
        <v>10</v>
      </c>
      <c r="C7" s="3">
        <v>8</v>
      </c>
      <c r="D7" s="4">
        <v>0.8</v>
      </c>
    </row>
    <row r="8" spans="1:4" x14ac:dyDescent="0.25">
      <c r="A8" s="3" t="s">
        <v>6</v>
      </c>
      <c r="B8" s="3">
        <v>10</v>
      </c>
      <c r="C8" s="3">
        <v>10</v>
      </c>
      <c r="D8" s="4">
        <v>1</v>
      </c>
    </row>
    <row r="9" spans="1:4" x14ac:dyDescent="0.25">
      <c r="A9" s="3" t="s">
        <v>7</v>
      </c>
      <c r="B9" s="3">
        <v>8</v>
      </c>
      <c r="C9" s="3">
        <v>8</v>
      </c>
      <c r="D9" s="4">
        <v>1</v>
      </c>
    </row>
    <row r="10" spans="1:4" x14ac:dyDescent="0.25">
      <c r="A10" s="3" t="s">
        <v>8</v>
      </c>
      <c r="B10" s="3">
        <v>49</v>
      </c>
      <c r="C10" s="3">
        <v>38</v>
      </c>
      <c r="D10" s="4">
        <v>0.77551020408163296</v>
      </c>
    </row>
    <row r="11" spans="1:4" x14ac:dyDescent="0.25">
      <c r="A11" s="3" t="s">
        <v>9</v>
      </c>
      <c r="B11" s="3">
        <v>152</v>
      </c>
      <c r="C11" s="3">
        <v>152</v>
      </c>
      <c r="D11" s="4">
        <v>1</v>
      </c>
    </row>
    <row r="12" spans="1:4" x14ac:dyDescent="0.25">
      <c r="A12" s="3" t="s">
        <v>10</v>
      </c>
      <c r="B12" s="3">
        <v>84</v>
      </c>
      <c r="C12" s="3">
        <v>84</v>
      </c>
      <c r="D12" s="4">
        <v>1</v>
      </c>
    </row>
    <row r="13" spans="1:4" x14ac:dyDescent="0.25">
      <c r="A13" s="3" t="s">
        <v>11</v>
      </c>
      <c r="B13" s="3">
        <v>10</v>
      </c>
      <c r="C13" s="3">
        <v>6</v>
      </c>
      <c r="D13" s="4">
        <v>0.6</v>
      </c>
    </row>
    <row r="14" spans="1:4" x14ac:dyDescent="0.25">
      <c r="A14" s="3" t="s">
        <v>12</v>
      </c>
      <c r="B14" s="3">
        <v>2</v>
      </c>
      <c r="C14" s="3">
        <v>2</v>
      </c>
      <c r="D14" s="4">
        <v>1</v>
      </c>
    </row>
    <row r="15" spans="1:4" x14ac:dyDescent="0.25">
      <c r="A15" s="3" t="s">
        <v>13</v>
      </c>
      <c r="B15" s="3">
        <v>13</v>
      </c>
      <c r="C15" s="3">
        <v>8</v>
      </c>
      <c r="D15" s="4">
        <v>0.61538461538461497</v>
      </c>
    </row>
    <row r="16" spans="1:4" x14ac:dyDescent="0.25">
      <c r="A16" s="3" t="s">
        <v>14</v>
      </c>
      <c r="B16" s="3">
        <v>59</v>
      </c>
      <c r="C16" s="3">
        <v>58</v>
      </c>
      <c r="D16" s="4">
        <v>0.98305084745762705</v>
      </c>
    </row>
    <row r="17" spans="1:4" x14ac:dyDescent="0.25">
      <c r="A17" s="3" t="s">
        <v>15</v>
      </c>
      <c r="B17" s="3">
        <v>319</v>
      </c>
      <c r="C17" s="3">
        <v>295</v>
      </c>
      <c r="D17" s="4">
        <v>0.92476489028213205</v>
      </c>
    </row>
    <row r="18" spans="1:4" x14ac:dyDescent="0.25">
      <c r="A18" s="3" t="s">
        <v>16</v>
      </c>
      <c r="B18" s="3">
        <v>28</v>
      </c>
      <c r="C18" s="3">
        <v>27</v>
      </c>
      <c r="D18" s="4">
        <v>0.96428571428571397</v>
      </c>
    </row>
    <row r="19" spans="1:4" x14ac:dyDescent="0.25">
      <c r="A19" s="3" t="s">
        <v>17</v>
      </c>
      <c r="B19" s="3">
        <v>53</v>
      </c>
      <c r="C19" s="3">
        <v>53</v>
      </c>
      <c r="D19" s="4">
        <v>1</v>
      </c>
    </row>
    <row r="20" spans="1:4" x14ac:dyDescent="0.25">
      <c r="A20" s="3" t="s">
        <v>18</v>
      </c>
      <c r="B20" s="3">
        <v>56</v>
      </c>
      <c r="C20" s="3">
        <v>34</v>
      </c>
      <c r="D20" s="4">
        <v>0.60714285714285698</v>
      </c>
    </row>
    <row r="21" spans="1:4" x14ac:dyDescent="0.25">
      <c r="A21" s="3" t="s">
        <v>19</v>
      </c>
      <c r="B21" s="3">
        <v>29</v>
      </c>
      <c r="C21" s="3">
        <v>15</v>
      </c>
      <c r="D21" s="4">
        <v>0.51724137931034497</v>
      </c>
    </row>
    <row r="22" spans="1:4" x14ac:dyDescent="0.25">
      <c r="A22" s="3" t="s">
        <v>20</v>
      </c>
      <c r="B22" s="3">
        <v>19</v>
      </c>
      <c r="C22" s="3">
        <v>19</v>
      </c>
      <c r="D22" s="4">
        <v>1</v>
      </c>
    </row>
    <row r="23" spans="1:4" x14ac:dyDescent="0.25">
      <c r="A23" s="3" t="s">
        <v>21</v>
      </c>
      <c r="B23" s="3">
        <v>20</v>
      </c>
      <c r="C23" s="3">
        <v>20</v>
      </c>
      <c r="D23" s="4">
        <v>1</v>
      </c>
    </row>
    <row r="24" spans="1:4" x14ac:dyDescent="0.25">
      <c r="A24" s="3" t="s">
        <v>22</v>
      </c>
      <c r="B24" s="3">
        <v>25</v>
      </c>
      <c r="C24" s="3">
        <v>19</v>
      </c>
      <c r="D24" s="4">
        <v>0.76</v>
      </c>
    </row>
    <row r="25" spans="1:4" x14ac:dyDescent="0.25">
      <c r="A25" s="3" t="s">
        <v>23</v>
      </c>
      <c r="B25" s="3">
        <v>19</v>
      </c>
      <c r="C25" s="3">
        <v>14</v>
      </c>
      <c r="D25" s="4">
        <v>0.73684210526315796</v>
      </c>
    </row>
    <row r="26" spans="1:4" x14ac:dyDescent="0.25">
      <c r="A26" s="3" t="s">
        <v>24</v>
      </c>
      <c r="B26" s="3">
        <v>19</v>
      </c>
      <c r="C26" s="3">
        <v>18</v>
      </c>
      <c r="D26" s="4">
        <v>0.94736842105263197</v>
      </c>
    </row>
    <row r="27" spans="1:4" x14ac:dyDescent="0.25">
      <c r="A27" s="3" t="s">
        <v>25</v>
      </c>
      <c r="B27" s="3">
        <v>30</v>
      </c>
      <c r="C27" s="3">
        <v>27</v>
      </c>
      <c r="D27" s="4">
        <v>0.9</v>
      </c>
    </row>
    <row r="28" spans="1:4" x14ac:dyDescent="0.25">
      <c r="A28" s="3" t="s">
        <v>26</v>
      </c>
      <c r="B28" s="3">
        <v>7</v>
      </c>
      <c r="C28" s="3">
        <v>4</v>
      </c>
      <c r="D28" s="4">
        <v>0.57142857142857095</v>
      </c>
    </row>
    <row r="29" spans="1:4" x14ac:dyDescent="0.25">
      <c r="A29" s="3" t="s">
        <v>27</v>
      </c>
      <c r="B29" s="3">
        <v>12</v>
      </c>
      <c r="C29" s="3">
        <v>8</v>
      </c>
      <c r="D29" s="4">
        <v>0.66666666666666696</v>
      </c>
    </row>
    <row r="30" spans="1:4" x14ac:dyDescent="0.25">
      <c r="A30" s="3" t="s">
        <v>28</v>
      </c>
      <c r="B30" s="3">
        <v>6</v>
      </c>
      <c r="C30" s="3">
        <v>5</v>
      </c>
      <c r="D30" s="4">
        <v>0.83333333333333304</v>
      </c>
    </row>
    <row r="31" spans="1:4" x14ac:dyDescent="0.25">
      <c r="A31" s="3" t="s">
        <v>29</v>
      </c>
      <c r="B31" s="3">
        <v>19</v>
      </c>
      <c r="C31" s="3">
        <v>14</v>
      </c>
      <c r="D31" s="4">
        <v>0.73684210526315796</v>
      </c>
    </row>
    <row r="32" spans="1:4" x14ac:dyDescent="0.25">
      <c r="A32" s="3" t="s">
        <v>30</v>
      </c>
      <c r="B32" s="3">
        <v>62</v>
      </c>
      <c r="C32" s="3">
        <v>36</v>
      </c>
      <c r="D32" s="4">
        <v>0.58064516129032295</v>
      </c>
    </row>
    <row r="33" spans="1:4" x14ac:dyDescent="0.25">
      <c r="A33" s="3" t="s">
        <v>31</v>
      </c>
      <c r="B33" s="3">
        <v>39</v>
      </c>
      <c r="C33" s="3">
        <v>24</v>
      </c>
      <c r="D33" s="4">
        <v>0.61538461538461497</v>
      </c>
    </row>
    <row r="34" spans="1:4" x14ac:dyDescent="0.25">
      <c r="A34" s="3" t="s">
        <v>32</v>
      </c>
      <c r="B34" s="3">
        <v>46</v>
      </c>
      <c r="C34" s="3">
        <v>29</v>
      </c>
      <c r="D34" s="4">
        <v>0.63043478260869601</v>
      </c>
    </row>
    <row r="35" spans="1:4" x14ac:dyDescent="0.25">
      <c r="A35" s="3" t="s">
        <v>33</v>
      </c>
      <c r="B35" s="3">
        <v>90</v>
      </c>
      <c r="C35" s="3">
        <v>84</v>
      </c>
      <c r="D35" s="4">
        <v>0.93333333333333302</v>
      </c>
    </row>
    <row r="36" spans="1:4" x14ac:dyDescent="0.25">
      <c r="A36" s="3" t="s">
        <v>34</v>
      </c>
      <c r="B36" s="3">
        <v>79</v>
      </c>
      <c r="C36" s="3">
        <v>74</v>
      </c>
      <c r="D36" s="4">
        <v>0.936708860759494</v>
      </c>
    </row>
    <row r="37" spans="1:4" x14ac:dyDescent="0.25">
      <c r="A37" s="3" t="s">
        <v>35</v>
      </c>
      <c r="B37" s="3">
        <v>22</v>
      </c>
      <c r="C37" s="3">
        <v>17</v>
      </c>
      <c r="D37" s="4">
        <v>0.77272727272727304</v>
      </c>
    </row>
    <row r="38" spans="1:4" x14ac:dyDescent="0.25">
      <c r="A38" s="1" t="s">
        <v>36</v>
      </c>
      <c r="B38" s="2">
        <f>SUM(B5:B37)</f>
        <v>1447</v>
      </c>
      <c r="C38" s="1">
        <f>SUM(C5:C37)</f>
        <v>1248</v>
      </c>
      <c r="D38" s="5">
        <f>C38/B38</f>
        <v>0.86247408431237038</v>
      </c>
    </row>
    <row r="39" spans="1:4" ht="15.75" thickBot="1" x14ac:dyDescent="0.3"/>
    <row r="40" spans="1:4" ht="15.75" thickBot="1" x14ac:dyDescent="0.3">
      <c r="A40" s="6" t="s">
        <v>74</v>
      </c>
      <c r="B40" s="6"/>
      <c r="C40" s="6"/>
      <c r="D40" s="6"/>
    </row>
    <row r="41" spans="1:4" ht="15.75" thickBot="1" x14ac:dyDescent="0.3">
      <c r="A41" s="6"/>
      <c r="B41" s="6"/>
      <c r="C41" s="6"/>
      <c r="D41" s="6"/>
    </row>
    <row r="42" spans="1:4" ht="15.75" thickBot="1" x14ac:dyDescent="0.3">
      <c r="A42" s="6"/>
      <c r="B42" s="6"/>
      <c r="C42" s="6"/>
      <c r="D42" s="6"/>
    </row>
  </sheetData>
  <mergeCells count="6">
    <mergeCell ref="A2:D3"/>
    <mergeCell ref="A4:A5"/>
    <mergeCell ref="B4:B5"/>
    <mergeCell ref="C4:C5"/>
    <mergeCell ref="D4:D5"/>
    <mergeCell ref="A40:D42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3B8B23-6B2B-471D-92BA-574CC78FA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FEA3EC-F46E-4866-B123-00F5CB58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957C0D-8122-4F11-AA9F-5F4D4BED8773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0318bfa1-f4c8-482c-8f68-d7f215aa572b"/>
    <ds:schemaRef ds:uri="http://purl.org/dc/terms/"/>
    <ds:schemaRef ds:uri="http://schemas.microsoft.com/office/infopath/2007/PartnerControls"/>
    <ds:schemaRef ds:uri="http://schemas.microsoft.com/office/2006/documentManagement/types"/>
    <ds:schemaRef ds:uri="23ded3f6-efb1-4e92-a74c-e903af138b6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HOSP_PEDIATRICA_01_04_2026</vt:lpstr>
      <vt:lpstr>HOSP_PEDIATRICA_02_04_2026</vt:lpstr>
      <vt:lpstr>HOSP_PEDIATRICA_03_04_2026</vt:lpstr>
      <vt:lpstr>HOSP_PEDIATRICA_04_04_2026</vt:lpstr>
      <vt:lpstr>HOSP_PEDIATRICA_05_04_2026</vt:lpstr>
      <vt:lpstr>HOSP_PEDIATRICA_06_04_2026</vt:lpstr>
      <vt:lpstr>HOSP_PEDIATRICA_07_04_2026</vt:lpstr>
      <vt:lpstr>HOSP_PEDIATRICA_08_04_2026</vt:lpstr>
      <vt:lpstr>HOSP_PEDIATRICA_09_04_2026</vt:lpstr>
      <vt:lpstr>HOSP_PEDIATRICA_10_04_2026</vt:lpstr>
      <vt:lpstr>HOSP_PEDIATRICA_11_04_2026</vt:lpstr>
      <vt:lpstr>HOSP_PEDIATRICA_12_04_2026</vt:lpstr>
      <vt:lpstr>HOSP_PEDIATRICA_13_04_2026</vt:lpstr>
      <vt:lpstr>HOSP_PEDIATRICA_14_04_2026</vt:lpstr>
      <vt:lpstr>HOSP_PEDIATRICA_15_04_2026</vt:lpstr>
      <vt:lpstr>HOSP_PEDIATRICA_16_04_2026</vt:lpstr>
      <vt:lpstr>HOSP_PEDIATRICA_17_04_2026</vt:lpstr>
      <vt:lpstr>HOSP_PEDIATRICA_18_04_2026</vt:lpstr>
      <vt:lpstr>HOSP_PEDIATRICA_19_04_2026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</dc:creator>
  <cp:keywords/>
  <dc:description/>
  <cp:lastModifiedBy>Claudia Angelica, Quintero Moreno</cp:lastModifiedBy>
  <cp:revision/>
  <dcterms:created xsi:type="dcterms:W3CDTF">2026-02-01T12:26:02Z</dcterms:created>
  <dcterms:modified xsi:type="dcterms:W3CDTF">2026-04-19T19:26:08Z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